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EGO PC\Desktop\HORAS EXTRAS\"/>
    </mc:Choice>
  </mc:AlternateContent>
  <bookViews>
    <workbookView xWindow="0" yWindow="0" windowWidth="24000" windowHeight="9735" firstSheet="2" activeTab="9"/>
  </bookViews>
  <sheets>
    <sheet name="01" sheetId="9" r:id="rId1"/>
    <sheet name="02" sheetId="10" r:id="rId2"/>
    <sheet name="03" sheetId="12" r:id="rId3"/>
    <sheet name="04" sheetId="13" r:id="rId4"/>
    <sheet name="05" sheetId="4" r:id="rId5"/>
    <sheet name="06" sheetId="3" r:id="rId6"/>
    <sheet name="07" sheetId="1" r:id="rId7"/>
    <sheet name="08" sheetId="2" r:id="rId8"/>
    <sheet name="09" sheetId="6" r:id="rId9"/>
    <sheet name="10" sheetId="17" r:id="rId10"/>
    <sheet name="8" sheetId="8" state="hidden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2" i="17" l="1"/>
  <c r="B80" i="17" l="1"/>
  <c r="B63" i="17"/>
  <c r="B51" i="17"/>
  <c r="D35" i="17"/>
  <c r="B24" i="17"/>
  <c r="B23" i="17"/>
  <c r="I22" i="17"/>
  <c r="I25" i="17" s="1"/>
  <c r="D34" i="17" s="1"/>
  <c r="D37" i="17" s="1"/>
  <c r="D44" i="17" s="1"/>
  <c r="D47" i="17" s="1"/>
  <c r="B22" i="17"/>
  <c r="H59" i="17" l="1"/>
  <c r="F60" i="17" s="1"/>
  <c r="D59" i="17"/>
  <c r="D60" i="17" s="1"/>
  <c r="D61" i="17" s="1"/>
  <c r="D88" i="17"/>
  <c r="D89" i="17" s="1"/>
  <c r="H83" i="17"/>
  <c r="F84" i="17" s="1"/>
  <c r="D71" i="17"/>
  <c r="D72" i="17" s="1"/>
  <c r="H66" i="17"/>
  <c r="F67" i="17" s="1"/>
  <c r="H88" i="17"/>
  <c r="F89" i="17" s="1"/>
  <c r="D76" i="17"/>
  <c r="D77" i="17" s="1"/>
  <c r="H98" i="17"/>
  <c r="F99" i="17" s="1"/>
  <c r="D83" i="17"/>
  <c r="D84" i="17" s="1"/>
  <c r="D66" i="17"/>
  <c r="D67" i="17" s="1"/>
  <c r="D68" i="17" s="1"/>
  <c r="H71" i="17"/>
  <c r="F72" i="17" s="1"/>
  <c r="D54" i="17"/>
  <c r="D55" i="17" s="1"/>
  <c r="D98" i="17"/>
  <c r="D99" i="17" s="1"/>
  <c r="D100" i="17" s="1"/>
  <c r="H93" i="17"/>
  <c r="F94" i="17" s="1"/>
  <c r="H76" i="17"/>
  <c r="F77" i="17" s="1"/>
  <c r="H54" i="17"/>
  <c r="F55" i="17" s="1"/>
  <c r="D93" i="17"/>
  <c r="D94" i="17" s="1"/>
  <c r="B93" i="13"/>
  <c r="B71" i="13"/>
  <c r="B49" i="13"/>
  <c r="D33" i="13"/>
  <c r="I22" i="13"/>
  <c r="B22" i="13"/>
  <c r="I21" i="13"/>
  <c r="B21" i="13"/>
  <c r="B83" i="12"/>
  <c r="B66" i="12"/>
  <c r="B49" i="12"/>
  <c r="D33" i="12"/>
  <c r="I22" i="12"/>
  <c r="B22" i="12"/>
  <c r="I21" i="12"/>
  <c r="I23" i="12" s="1"/>
  <c r="D32" i="12" s="1"/>
  <c r="B21" i="12"/>
  <c r="B73" i="10"/>
  <c r="B61" i="10"/>
  <c r="B49" i="10"/>
  <c r="D33" i="10"/>
  <c r="I22" i="10"/>
  <c r="B22" i="10"/>
  <c r="I21" i="10"/>
  <c r="B21" i="10"/>
  <c r="B63" i="9"/>
  <c r="B56" i="9"/>
  <c r="B49" i="9"/>
  <c r="D33" i="9"/>
  <c r="I22" i="9"/>
  <c r="B22" i="9"/>
  <c r="I21" i="9"/>
  <c r="B21" i="9"/>
  <c r="D73" i="17" l="1"/>
  <c r="D90" i="17"/>
  <c r="D78" i="17"/>
  <c r="D95" i="17"/>
  <c r="D85" i="17"/>
  <c r="D56" i="17"/>
  <c r="I23" i="13"/>
  <c r="D32" i="13" s="1"/>
  <c r="D35" i="13" s="1"/>
  <c r="D42" i="13" s="1"/>
  <c r="D45" i="13" s="1"/>
  <c r="D101" i="13"/>
  <c r="D102" i="13" s="1"/>
  <c r="H111" i="13"/>
  <c r="F112" i="13" s="1"/>
  <c r="D96" i="13"/>
  <c r="D97" i="13" s="1"/>
  <c r="D74" i="13"/>
  <c r="D75" i="13" s="1"/>
  <c r="H52" i="13"/>
  <c r="F53" i="13" s="1"/>
  <c r="D106" i="13"/>
  <c r="D107" i="13" s="1"/>
  <c r="H101" i="13"/>
  <c r="F102" i="13" s="1"/>
  <c r="D84" i="13"/>
  <c r="D85" i="13" s="1"/>
  <c r="H79" i="13"/>
  <c r="F80" i="13" s="1"/>
  <c r="D52" i="13"/>
  <c r="D53" i="13" s="1"/>
  <c r="H74" i="13"/>
  <c r="F75" i="13" s="1"/>
  <c r="D111" i="13"/>
  <c r="D112" i="13" s="1"/>
  <c r="H106" i="13"/>
  <c r="F107" i="13" s="1"/>
  <c r="H84" i="13"/>
  <c r="F85" i="13" s="1"/>
  <c r="H96" i="13"/>
  <c r="F97" i="13" s="1"/>
  <c r="D79" i="13"/>
  <c r="D80" i="13" s="1"/>
  <c r="D35" i="12"/>
  <c r="D42" i="12" s="1"/>
  <c r="D45" i="12" s="1"/>
  <c r="H69" i="12" s="1"/>
  <c r="F70" i="12" s="1"/>
  <c r="D91" i="12"/>
  <c r="D92" i="12" s="1"/>
  <c r="D74" i="12"/>
  <c r="D75" i="12" s="1"/>
  <c r="D86" i="12"/>
  <c r="D87" i="12" s="1"/>
  <c r="D79" i="12"/>
  <c r="D80" i="12" s="1"/>
  <c r="H96" i="12"/>
  <c r="F97" i="12" s="1"/>
  <c r="D96" i="12"/>
  <c r="D97" i="12" s="1"/>
  <c r="H91" i="12"/>
  <c r="F92" i="12" s="1"/>
  <c r="H74" i="12"/>
  <c r="F75" i="12" s="1"/>
  <c r="I23" i="10"/>
  <c r="D32" i="10" s="1"/>
  <c r="D35" i="10" s="1"/>
  <c r="D42" i="10" s="1"/>
  <c r="D45" i="10" s="1"/>
  <c r="D81" i="10"/>
  <c r="D82" i="10" s="1"/>
  <c r="D76" i="10"/>
  <c r="D77" i="10" s="1"/>
  <c r="H52" i="10"/>
  <c r="F53" i="10" s="1"/>
  <c r="H69" i="10"/>
  <c r="F70" i="10" s="1"/>
  <c r="I23" i="9"/>
  <c r="D32" i="9" s="1"/>
  <c r="D35" i="9" s="1"/>
  <c r="D42" i="9" s="1"/>
  <c r="D45" i="9" s="1"/>
  <c r="H66" i="9" s="1"/>
  <c r="F67" i="9" s="1"/>
  <c r="H59" i="9"/>
  <c r="F60" i="9" s="1"/>
  <c r="D66" i="9"/>
  <c r="D67" i="9" s="1"/>
  <c r="D52" i="9"/>
  <c r="D53" i="9" s="1"/>
  <c r="D62" i="13" l="1"/>
  <c r="D63" i="13" s="1"/>
  <c r="H67" i="13"/>
  <c r="F68" i="13" s="1"/>
  <c r="H57" i="13"/>
  <c r="F58" i="13" s="1"/>
  <c r="H89" i="13"/>
  <c r="F90" i="13" s="1"/>
  <c r="D67" i="13"/>
  <c r="D68" i="13" s="1"/>
  <c r="D57" i="13"/>
  <c r="D58" i="13" s="1"/>
  <c r="H62" i="13"/>
  <c r="F63" i="13" s="1"/>
  <c r="D89" i="13"/>
  <c r="D90" i="13" s="1"/>
  <c r="H79" i="12"/>
  <c r="F80" i="12" s="1"/>
  <c r="D54" i="13"/>
  <c r="D108" i="13"/>
  <c r="D98" i="13"/>
  <c r="D81" i="13"/>
  <c r="D113" i="13"/>
  <c r="D86" i="13"/>
  <c r="D76" i="13"/>
  <c r="D103" i="13"/>
  <c r="D81" i="12"/>
  <c r="H62" i="12"/>
  <c r="F63" i="12" s="1"/>
  <c r="D57" i="12"/>
  <c r="D58" i="12" s="1"/>
  <c r="D62" i="12"/>
  <c r="D63" i="12" s="1"/>
  <c r="H57" i="12"/>
  <c r="F58" i="12" s="1"/>
  <c r="D52" i="12"/>
  <c r="D53" i="12" s="1"/>
  <c r="H52" i="12"/>
  <c r="F53" i="12" s="1"/>
  <c r="D69" i="12"/>
  <c r="D70" i="12" s="1"/>
  <c r="D71" i="12" s="1"/>
  <c r="H86" i="12"/>
  <c r="F87" i="12" s="1"/>
  <c r="D88" i="12" s="1"/>
  <c r="D93" i="12"/>
  <c r="D76" i="12"/>
  <c r="D98" i="12"/>
  <c r="H52" i="9"/>
  <c r="F53" i="9" s="1"/>
  <c r="D59" i="9"/>
  <c r="D60" i="9" s="1"/>
  <c r="H76" i="10"/>
  <c r="F77" i="10" s="1"/>
  <c r="H57" i="10"/>
  <c r="F58" i="10" s="1"/>
  <c r="D57" i="10"/>
  <c r="D58" i="10" s="1"/>
  <c r="D59" i="10" s="1"/>
  <c r="H81" i="10"/>
  <c r="F82" i="10" s="1"/>
  <c r="D83" i="10" s="1"/>
  <c r="D69" i="10"/>
  <c r="D70" i="10" s="1"/>
  <c r="D71" i="10" s="1"/>
  <c r="D52" i="10"/>
  <c r="D53" i="10" s="1"/>
  <c r="D54" i="10" s="1"/>
  <c r="D64" i="10"/>
  <c r="D65" i="10" s="1"/>
  <c r="H64" i="10"/>
  <c r="F65" i="10" s="1"/>
  <c r="D78" i="10"/>
  <c r="D61" i="9"/>
  <c r="D54" i="9"/>
  <c r="D68" i="9"/>
  <c r="H63" i="8"/>
  <c r="D63" i="8"/>
  <c r="I32" i="8"/>
  <c r="B32" i="8"/>
  <c r="B108" i="8"/>
  <c r="B96" i="8"/>
  <c r="B84" i="8"/>
  <c r="B72" i="8"/>
  <c r="B60" i="8"/>
  <c r="D44" i="8"/>
  <c r="I33" i="8"/>
  <c r="B33" i="8"/>
  <c r="I31" i="8"/>
  <c r="B31" i="8"/>
  <c r="B99" i="6"/>
  <c r="B87" i="6"/>
  <c r="B75" i="6"/>
  <c r="B63" i="6"/>
  <c r="B51" i="6"/>
  <c r="D35" i="6"/>
  <c r="I24" i="6"/>
  <c r="B24" i="6"/>
  <c r="I23" i="6"/>
  <c r="B23" i="6"/>
  <c r="D91" i="13" l="1"/>
  <c r="D59" i="13"/>
  <c r="I115" i="13" s="1"/>
  <c r="D69" i="13"/>
  <c r="D64" i="13"/>
  <c r="D54" i="12"/>
  <c r="D64" i="12"/>
  <c r="D59" i="12"/>
  <c r="D66" i="10"/>
  <c r="I85" i="10"/>
  <c r="I70" i="9"/>
  <c r="I34" i="8"/>
  <c r="D43" i="8" s="1"/>
  <c r="D46" i="8" s="1"/>
  <c r="D53" i="8" s="1"/>
  <c r="D56" i="8" s="1"/>
  <c r="H68" i="8"/>
  <c r="F69" i="8" s="1"/>
  <c r="D68" i="8"/>
  <c r="F64" i="8"/>
  <c r="D64" i="8"/>
  <c r="I25" i="6"/>
  <c r="D34" i="6" s="1"/>
  <c r="D37" i="6" s="1"/>
  <c r="D44" i="6" s="1"/>
  <c r="D47" i="6" s="1"/>
  <c r="D59" i="6" s="1"/>
  <c r="I22" i="4"/>
  <c r="B73" i="4"/>
  <c r="B56" i="4"/>
  <c r="B49" i="4"/>
  <c r="D33" i="4"/>
  <c r="B22" i="4"/>
  <c r="I21" i="4"/>
  <c r="I23" i="4" s="1"/>
  <c r="D32" i="4" s="1"/>
  <c r="B21" i="4"/>
  <c r="B78" i="3"/>
  <c r="B61" i="3"/>
  <c r="B49" i="3"/>
  <c r="D33" i="3"/>
  <c r="B22" i="3"/>
  <c r="I21" i="3"/>
  <c r="I23" i="3" s="1"/>
  <c r="D32" i="3" s="1"/>
  <c r="D35" i="3" s="1"/>
  <c r="D42" i="3" s="1"/>
  <c r="D45" i="3" s="1"/>
  <c r="B21" i="3"/>
  <c r="I100" i="12" l="1"/>
  <c r="D65" i="8"/>
  <c r="H80" i="8"/>
  <c r="F81" i="8" s="1"/>
  <c r="D80" i="8"/>
  <c r="H75" i="8"/>
  <c r="F76" i="8" s="1"/>
  <c r="D75" i="8"/>
  <c r="D76" i="8" s="1"/>
  <c r="D69" i="8"/>
  <c r="D70" i="8" s="1"/>
  <c r="D60" i="6"/>
  <c r="H71" i="6"/>
  <c r="F72" i="6" s="1"/>
  <c r="H66" i="6"/>
  <c r="F67" i="6" s="1"/>
  <c r="D71" i="6"/>
  <c r="D66" i="6"/>
  <c r="D67" i="6" s="1"/>
  <c r="H59" i="6"/>
  <c r="F60" i="6" s="1"/>
  <c r="D54" i="6"/>
  <c r="D55" i="6" s="1"/>
  <c r="H54" i="6"/>
  <c r="F55" i="6" s="1"/>
  <c r="D35" i="4"/>
  <c r="D42" i="4" s="1"/>
  <c r="D45" i="4" s="1"/>
  <c r="D76" i="4" s="1"/>
  <c r="D77" i="4" s="1"/>
  <c r="H96" i="3"/>
  <c r="F97" i="3" s="1"/>
  <c r="D81" i="3"/>
  <c r="D82" i="3" s="1"/>
  <c r="D64" i="3"/>
  <c r="D65" i="3" s="1"/>
  <c r="D66" i="3" s="1"/>
  <c r="D96" i="3"/>
  <c r="D97" i="3" s="1"/>
  <c r="D98" i="3" s="1"/>
  <c r="H91" i="3"/>
  <c r="F92" i="3" s="1"/>
  <c r="H74" i="3"/>
  <c r="F75" i="3" s="1"/>
  <c r="H57" i="3"/>
  <c r="F58" i="3" s="1"/>
  <c r="D69" i="3"/>
  <c r="D70" i="3" s="1"/>
  <c r="D91" i="3"/>
  <c r="D92" i="3" s="1"/>
  <c r="D93" i="3" s="1"/>
  <c r="H86" i="3"/>
  <c r="F87" i="3" s="1"/>
  <c r="D74" i="3"/>
  <c r="D75" i="3" s="1"/>
  <c r="D76" i="3" s="1"/>
  <c r="H69" i="3"/>
  <c r="F70" i="3" s="1"/>
  <c r="D57" i="3"/>
  <c r="D58" i="3" s="1"/>
  <c r="H52" i="3"/>
  <c r="F53" i="3" s="1"/>
  <c r="D86" i="3"/>
  <c r="D87" i="3" s="1"/>
  <c r="D88" i="3" s="1"/>
  <c r="H81" i="3"/>
  <c r="F82" i="3" s="1"/>
  <c r="H64" i="3"/>
  <c r="F65" i="3" s="1"/>
  <c r="D52" i="3"/>
  <c r="D53" i="3" s="1"/>
  <c r="D54" i="3" s="1"/>
  <c r="I22" i="2"/>
  <c r="B78" i="2"/>
  <c r="B61" i="2"/>
  <c r="B49" i="2"/>
  <c r="D33" i="2"/>
  <c r="B22" i="2"/>
  <c r="I21" i="2"/>
  <c r="B21" i="2"/>
  <c r="D61" i="6" l="1"/>
  <c r="D69" i="4"/>
  <c r="D70" i="4" s="1"/>
  <c r="H69" i="4"/>
  <c r="F70" i="4" s="1"/>
  <c r="H91" i="4"/>
  <c r="F92" i="4" s="1"/>
  <c r="D93" i="4" s="1"/>
  <c r="D64" i="4"/>
  <c r="D65" i="4" s="1"/>
  <c r="D66" i="4" s="1"/>
  <c r="H81" i="4"/>
  <c r="F82" i="4" s="1"/>
  <c r="H86" i="4"/>
  <c r="F87" i="4" s="1"/>
  <c r="D96" i="4"/>
  <c r="D97" i="4" s="1"/>
  <c r="D98" i="4" s="1"/>
  <c r="H76" i="4"/>
  <c r="F77" i="4" s="1"/>
  <c r="D78" i="4" s="1"/>
  <c r="D86" i="4"/>
  <c r="D87" i="4" s="1"/>
  <c r="D91" i="4"/>
  <c r="D92" i="4" s="1"/>
  <c r="H64" i="4"/>
  <c r="F65" i="4" s="1"/>
  <c r="D81" i="4"/>
  <c r="D82" i="4" s="1"/>
  <c r="D83" i="4" s="1"/>
  <c r="D52" i="4"/>
  <c r="D53" i="4" s="1"/>
  <c r="H52" i="4"/>
  <c r="F53" i="4" s="1"/>
  <c r="D59" i="4"/>
  <c r="D60" i="4" s="1"/>
  <c r="H59" i="4"/>
  <c r="F60" i="4" s="1"/>
  <c r="H96" i="4"/>
  <c r="F97" i="4" s="1"/>
  <c r="D77" i="8"/>
  <c r="D87" i="8"/>
  <c r="D88" i="8" s="1"/>
  <c r="D81" i="8"/>
  <c r="D82" i="8" s="1"/>
  <c r="H92" i="8"/>
  <c r="F93" i="8" s="1"/>
  <c r="D92" i="8"/>
  <c r="H87" i="8"/>
  <c r="F88" i="8" s="1"/>
  <c r="D72" i="6"/>
  <c r="D73" i="6" s="1"/>
  <c r="D83" i="6"/>
  <c r="H83" i="6"/>
  <c r="F84" i="6" s="1"/>
  <c r="H78" i="6"/>
  <c r="F79" i="6" s="1"/>
  <c r="D78" i="6"/>
  <c r="D79" i="6" s="1"/>
  <c r="D68" i="6"/>
  <c r="D56" i="6"/>
  <c r="D88" i="4"/>
  <c r="I23" i="2"/>
  <c r="D32" i="2" s="1"/>
  <c r="D35" i="2" s="1"/>
  <c r="D42" i="2" s="1"/>
  <c r="D45" i="2" s="1"/>
  <c r="H81" i="2" s="1"/>
  <c r="F82" i="2" s="1"/>
  <c r="D71" i="3"/>
  <c r="D83" i="3"/>
  <c r="D59" i="3"/>
  <c r="I100" i="3" s="1"/>
  <c r="D74" i="2" l="1"/>
  <c r="D75" i="2" s="1"/>
  <c r="H91" i="2"/>
  <c r="F92" i="2" s="1"/>
  <c r="H96" i="2"/>
  <c r="F97" i="2" s="1"/>
  <c r="D86" i="2"/>
  <c r="D87" i="2" s="1"/>
  <c r="D88" i="2" s="1"/>
  <c r="H74" i="2"/>
  <c r="F75" i="2" s="1"/>
  <c r="H86" i="2"/>
  <c r="F87" i="2" s="1"/>
  <c r="D96" i="2"/>
  <c r="D97" i="2" s="1"/>
  <c r="D98" i="2" s="1"/>
  <c r="H64" i="2"/>
  <c r="F65" i="2" s="1"/>
  <c r="D52" i="2"/>
  <c r="D53" i="2" s="1"/>
  <c r="D91" i="2"/>
  <c r="D92" i="2" s="1"/>
  <c r="D64" i="2"/>
  <c r="D65" i="2" s="1"/>
  <c r="D69" i="2"/>
  <c r="D70" i="2" s="1"/>
  <c r="D71" i="2" s="1"/>
  <c r="H69" i="2"/>
  <c r="F70" i="2" s="1"/>
  <c r="H52" i="2"/>
  <c r="F53" i="2" s="1"/>
  <c r="D81" i="2"/>
  <c r="D82" i="2" s="1"/>
  <c r="D83" i="2" s="1"/>
  <c r="D61" i="4"/>
  <c r="I100" i="4" s="1"/>
  <c r="D54" i="4"/>
  <c r="D71" i="4"/>
  <c r="D89" i="8"/>
  <c r="D104" i="8"/>
  <c r="H99" i="8"/>
  <c r="F100" i="8" s="1"/>
  <c r="D99" i="8"/>
  <c r="D100" i="8" s="1"/>
  <c r="D93" i="8"/>
  <c r="D94" i="8" s="1"/>
  <c r="H104" i="8"/>
  <c r="F105" i="8" s="1"/>
  <c r="D95" i="6"/>
  <c r="D90" i="6"/>
  <c r="D91" i="6" s="1"/>
  <c r="D92" i="6" s="1"/>
  <c r="H95" i="6"/>
  <c r="F96" i="6" s="1"/>
  <c r="D84" i="6"/>
  <c r="D85" i="6" s="1"/>
  <c r="H90" i="6"/>
  <c r="F91" i="6" s="1"/>
  <c r="D80" i="6"/>
  <c r="H57" i="2"/>
  <c r="F58" i="2" s="1"/>
  <c r="D57" i="2"/>
  <c r="D58" i="2" s="1"/>
  <c r="D76" i="2"/>
  <c r="D54" i="2"/>
  <c r="D93" i="2"/>
  <c r="B75" i="1"/>
  <c r="B58" i="1"/>
  <c r="B51" i="1"/>
  <c r="D35" i="1"/>
  <c r="I22" i="1"/>
  <c r="I25" i="1" s="1"/>
  <c r="D34" i="1" s="1"/>
  <c r="B24" i="1"/>
  <c r="B23" i="1"/>
  <c r="B22" i="1"/>
  <c r="D66" i="2" l="1"/>
  <c r="D59" i="2"/>
  <c r="I100" i="2" s="1"/>
  <c r="H116" i="8"/>
  <c r="F117" i="8" s="1"/>
  <c r="D116" i="8"/>
  <c r="D117" i="8" s="1"/>
  <c r="D118" i="8" s="1"/>
  <c r="H111" i="8"/>
  <c r="F112" i="8" s="1"/>
  <c r="D111" i="8"/>
  <c r="D112" i="8" s="1"/>
  <c r="D105" i="8"/>
  <c r="D106" i="8" s="1"/>
  <c r="D101" i="8"/>
  <c r="H102" i="6"/>
  <c r="F103" i="6" s="1"/>
  <c r="H107" i="6"/>
  <c r="F108" i="6" s="1"/>
  <c r="D102" i="6"/>
  <c r="D103" i="6" s="1"/>
  <c r="D107" i="6"/>
  <c r="D108" i="6" s="1"/>
  <c r="D96" i="6"/>
  <c r="D97" i="6" s="1"/>
  <c r="D37" i="1"/>
  <c r="D104" i="6" l="1"/>
  <c r="D113" i="8"/>
  <c r="I121" i="8" s="1"/>
  <c r="D109" i="6"/>
  <c r="I112" i="6" s="1"/>
  <c r="D44" i="1"/>
  <c r="D47" i="1" s="1"/>
  <c r="D98" i="1" l="1"/>
  <c r="D99" i="1" s="1"/>
  <c r="H88" i="1"/>
  <c r="F89" i="1" s="1"/>
  <c r="H98" i="1"/>
  <c r="F99" i="1" s="1"/>
  <c r="D88" i="1"/>
  <c r="D89" i="1" s="1"/>
  <c r="D90" i="1" s="1"/>
  <c r="H83" i="1"/>
  <c r="F84" i="1" s="1"/>
  <c r="D93" i="1"/>
  <c r="D94" i="1" s="1"/>
  <c r="D71" i="1"/>
  <c r="D72" i="1" s="1"/>
  <c r="D83" i="1"/>
  <c r="D84" i="1" s="1"/>
  <c r="H93" i="1"/>
  <c r="F94" i="1" s="1"/>
  <c r="H78" i="1"/>
  <c r="F79" i="1" s="1"/>
  <c r="D78" i="1"/>
  <c r="D79" i="1" s="1"/>
  <c r="H71" i="1"/>
  <c r="F72" i="1" s="1"/>
  <c r="D66" i="1"/>
  <c r="D67" i="1" s="1"/>
  <c r="D61" i="1"/>
  <c r="D62" i="1" s="1"/>
  <c r="H61" i="1"/>
  <c r="F62" i="1" s="1"/>
  <c r="H54" i="1"/>
  <c r="F55" i="1" s="1"/>
  <c r="D54" i="1"/>
  <c r="D55" i="1" s="1"/>
  <c r="H66" i="1"/>
  <c r="F67" i="1" s="1"/>
  <c r="D100" i="1"/>
  <c r="D80" i="1"/>
  <c r="D56" i="1" l="1"/>
  <c r="D95" i="1"/>
  <c r="D85" i="1"/>
  <c r="D73" i="1"/>
  <c r="D68" i="1"/>
  <c r="D63" i="1"/>
  <c r="I102" i="1" l="1"/>
</calcChain>
</file>

<file path=xl/sharedStrings.xml><?xml version="1.0" encoding="utf-8"?>
<sst xmlns="http://schemas.openxmlformats.org/spreadsheetml/2006/main" count="1718" uniqueCount="87">
  <si>
    <t>Ingresos percibidos en Junio</t>
  </si>
  <si>
    <t>Remuneración Básica</t>
  </si>
  <si>
    <t>Movilidad para ida y regreso del centro de labores</t>
  </si>
  <si>
    <t>Asignación para educación de su hijo</t>
  </si>
  <si>
    <t>Jornada y horario de trabajo</t>
  </si>
  <si>
    <t>48 horas semanales</t>
  </si>
  <si>
    <t>Lunes a Sábado</t>
  </si>
  <si>
    <t>-</t>
  </si>
  <si>
    <t>horas extras</t>
  </si>
  <si>
    <t>Refrigerio</t>
  </si>
  <si>
    <t>Concepto</t>
  </si>
  <si>
    <t>¿Es computable?</t>
  </si>
  <si>
    <t>Monto</t>
  </si>
  <si>
    <t>Si</t>
  </si>
  <si>
    <t>No</t>
  </si>
  <si>
    <t>PASO Nro. 02: DETERMINACIÓN DEL VALOR DE UNA HORA DE TRABAJO EN JUNIO 2020</t>
  </si>
  <si>
    <t>PASO Nro. 01: DETERMINACIÓN DEL VALOR DE LA REMUNERACIÓN ORDINARIA DE JUNIO 2020</t>
  </si>
  <si>
    <t>=</t>
  </si>
  <si>
    <t>Remuneración Ordinaria Mensual</t>
  </si>
  <si>
    <t>a) Cálculo del valor día:</t>
  </si>
  <si>
    <t>b) Cálculo del valor hora:</t>
  </si>
  <si>
    <t>Valor hora</t>
  </si>
  <si>
    <t>Valor día</t>
  </si>
  <si>
    <t>Jornada diaria</t>
  </si>
  <si>
    <t>PASO Nro. 03: DETERMINACIÓN DEL VALOR DE LAS HORAS EXTRAS</t>
  </si>
  <si>
    <t>Primera hora extra</t>
  </si>
  <si>
    <t>Valor de una hora de trabajo + 25% de dicho valor hora</t>
  </si>
  <si>
    <t>+</t>
  </si>
  <si>
    <t>(</t>
  </si>
  <si>
    <t>)</t>
  </si>
  <si>
    <t>Segunda hora extra</t>
  </si>
  <si>
    <t>Valor de una hora de trabajo + 35% de dicho valor hora</t>
  </si>
  <si>
    <t>Tercera hora extra</t>
  </si>
  <si>
    <t>Cuarta hora extra</t>
  </si>
  <si>
    <t>Quinta hora extra</t>
  </si>
  <si>
    <t>MONTO TOTAL A PERCIBIR</t>
  </si>
  <si>
    <t>EN EL PRESENTE CASO PRÁCTICO, NOS PIDEN QUE DETERMINEMOS CUÁL ES EL IMPORTE TOTAL QUE DEBE PERCIBIR UN TRABAJADOR POR LAS HORAS EXTRAS QUE REALIZÓ EN EL MES DE JUNIO 2020; PARA LO CUAL, CONTAMOS CON LA SIGUIENTE INFORMACIÓN:</t>
  </si>
  <si>
    <t>Nro. de horas extras realizadas</t>
  </si>
  <si>
    <t>Asignación familiar</t>
  </si>
  <si>
    <t>Lunes a Viernes</t>
  </si>
  <si>
    <t>13:00:00 p. m.</t>
  </si>
  <si>
    <t>14:00:00 p. m.</t>
  </si>
  <si>
    <t>40 horas semanales</t>
  </si>
  <si>
    <t>EN EL PRESENTE CASO PRÁCTICO, NOS PIDEN QUE DETERMINEMOS CUÁL ES EL IMPORTE TOTAL QUE DEBE PERCIBIR UN TRABAJADOR POR LAS HORAS EXTRAS QUE REALIZÓ EN EL MES DE FEBRERO 2020; PARA LO CUAL, CONTAMOS CON LA SIGUIENTE INFORMACIÓN:</t>
  </si>
  <si>
    <t>PASO Nro. 01: DETERMINACIÓN DEL VALOR DE LA REMUNERACIÓN ORDINARIA DE FEBRERO 2020</t>
  </si>
  <si>
    <t>Ingresos percibidos en Febrero</t>
  </si>
  <si>
    <t>PASO Nro. 02: DETERMINACIÓN DEL VALOR DE UNA HORA DE TRABAJO EN FEBRERO 2020</t>
  </si>
  <si>
    <t>EN EL PRESENTE CASO PRÁCTICO, NOS PIDEN QUE DETERMINEMOS CUÁL ES EL IMPORTE TOTAL QUE DEBE PERCIBIR UN TRABAJADOR POR LAS HORAS EXTRAS QUE REALIZÓ EN EL MES DE MARZO 2020; PARA LO CUAL, CONTAMOS CON LA SIGUIENTE INFORMACIÓN:</t>
  </si>
  <si>
    <t>Bonificación por trabajo nocturno</t>
  </si>
  <si>
    <t>Ingresos percibidos en Marzo</t>
  </si>
  <si>
    <t>PASO Nro. 01: DETERMINACIÓN DEL VALOR DE LA REMUNERACIÓN ORDINARIA DE MARZO 2020</t>
  </si>
  <si>
    <t>PASO Nro. 02: DETERMINACIÓN DEL VALOR DE UNA HORA DE TRABAJO EN MARZO 2020</t>
  </si>
  <si>
    <t>EN EL PRESENTE CASO PRÁCTICO, NOS PIDEN QUE DETERMINEMOS CUÁL ES EL IMPORTE TOTAL QUE DEBE PERCIBIR UN TRABAJADOR POR LAS HORAS EXTRAS QUE REALIZÓ EN EL MES DE ENERO 2020; PARA LO CUAL, CONTAMOS CON LA SIGUIENTE INFORMACIÓN:</t>
  </si>
  <si>
    <t>Asignación Familiar</t>
  </si>
  <si>
    <t>Ingresos percibidos en Enero</t>
  </si>
  <si>
    <t>PASO Nro. 01: DETERMINACIÓN DEL VALOR DE LA REMUNERACIÓN ORDINARIA DE ENERO 2020</t>
  </si>
  <si>
    <t>PASO Nro. 02: DETERMINACIÓN DEL VALOR DE UNA HORA DE TRABAJO EN ENERO 2020</t>
  </si>
  <si>
    <t>Ingresos percibidos en Abril</t>
  </si>
  <si>
    <t>PASO Nro. 01: DETERMINACIÓN DEL VALOR DE LA REMUNERACIÓN ORDINARIA DE ABRIL 2020</t>
  </si>
  <si>
    <t>PASO Nro. 02: DETERMINACIÓN DEL VALOR DE UNA HORA DE TRABAJO EN ABRIL 2020</t>
  </si>
  <si>
    <t>EN EL PRESENTE CASO PRÁCTICO, NOS PIDEN QUE DETERMINEMOS CUÁL ES EL IMPORTE TOTAL QUE DEBE PERCIBIR UN TRABAJADOR POR LAS HORAS EXTRAS QUE REALIZÓ EN EL MES DE JULIO 2020; PARA LO CUAL, CONTAMOS CON LA SIGUIENTE INFORMACIÓN:</t>
  </si>
  <si>
    <t>Ingresos percibidos en Julio</t>
  </si>
  <si>
    <t>PASO Nro. 01: DETERMINACIÓN DEL VALOR DE LA REMUNERACIÓN ORDINARIA DE JULIO 2020</t>
  </si>
  <si>
    <t>PASO Nro. 02: DETERMINACIÓN DEL VALOR DE UNA HORA DE TRABAJO EN JULIO 2020</t>
  </si>
  <si>
    <t>https://www.academia.edu/36755198/Jornada_de_trabajo_horas_extras_y_trabajo_en_horario_nocturno_Casos_Practicos1</t>
  </si>
  <si>
    <t>EN EL PRESENTE CASO PRÁCTICO, NOS PIDEN QUE DETERMINEMOS CUÁL ES EL IMPORTE TOTAL QUE DEBE PERCIBIR UN TRABAJADOR POR LAS HORAS EXTRAS QUE REALIZÓ EN EL MES DE AGOSTO 2020; PARA LO CUAL, CONTAMOS CON LA SIGUIENTE INFORMACIÓN:</t>
  </si>
  <si>
    <t>Ingresos percibidos en Agosto</t>
  </si>
  <si>
    <t>45 horas semanales</t>
  </si>
  <si>
    <t>Bonificación por Producción</t>
  </si>
  <si>
    <t>PASO Nro. 01: DETERMINACIÓN DEL VALOR DE LA REMUNERACIÓN ORDINARIA DE AGOSTO 2020</t>
  </si>
  <si>
    <t>PASO Nro. 02: DETERMINACIÓN DEL VALOR DE UNA HORA DE TRABAJO EN AGOSTO 2020</t>
  </si>
  <si>
    <t>hora extra</t>
  </si>
  <si>
    <t>Valor de 1/2 hora de trabajo + 25% de dicho valor hora</t>
  </si>
  <si>
    <t>FALTA TERMINAR</t>
  </si>
  <si>
    <t>EN EL PRESENTE CASO PRÁCTICO, NOS PIDEN QUE DETERMINEMOS CUÁL ES EL IMPORTE TOTAL QUE DEBE PERCIBIR UN TRABAJADOR POR LAS HORAS EXTRAS QUE REALIZÓ EN EL MES DE ABRIL 2020; PARA LO CUAL, CONTAMOS CON LA SIGUIENTE INFORMACIÓN:</t>
  </si>
  <si>
    <t>EN EL PRESENTE CASO PRÁCTICO, NOS PIDEN QUE DETERMINEMOS CUÁL ES EL IMPORTE TOTAL QUE DEBE PERCIBIR UN TRABAJADOR POR LAS HORAS EXTRAS QUE REALIZÓ EN EL MES DE MAYO 2020; PARA LO CUAL, CONTAMOS CON LA SIGUIENTE INFORMACIÓN:</t>
  </si>
  <si>
    <t>Ingresos percibidos en Mayo</t>
  </si>
  <si>
    <t>PASO Nro. 01: DETERMINACIÓN DEL VALOR DE LA REMUNERACIÓN ORDINARIA DE MAYO 2020</t>
  </si>
  <si>
    <t>PASO Nro. 02: DETERMINACIÓN DEL VALOR DE UNA HORA DE TRABAJO EN MAYO 2020</t>
  </si>
  <si>
    <t>PASO Nro. 01: DETERMINACIÓN DEL VALOR DE LA REMUNERACIÓN ORDINARIA DE SETIEMBRE 2020</t>
  </si>
  <si>
    <t>PASO Nro. 02: DETERMINACIÓN DEL VALOR DE UNA HORA DE TRABAJO EN SETIEMBRE 2020</t>
  </si>
  <si>
    <t>Ingresos percibidos en Setiembre</t>
  </si>
  <si>
    <t>Ingresos percibidos en Octubre</t>
  </si>
  <si>
    <t>PASO Nro. 01: DETERMINACIÓN DEL VALOR DE LA REMUNERACIÓN ORDINARIA DE OCTUBRE 2020</t>
  </si>
  <si>
    <t>PASO Nro. 02: DETERMINACIÓN DEL VALOR DE UNA HORA DE TRABAJO EN OCTUBRE 2020</t>
  </si>
  <si>
    <t>EN EL PRESENTE CASO PRÁCTICO, NOS PIDEN QUE DETERMINEMOS CUÁL ES EL IMPORTE TOTAL QUE DEBE PERCIBIR UN TRABAJADOR POR LAS HORAS EXTRAS QUE REALIZÓ EN EL MES DE SETIEMBRE 2020; PARA LO CUAL, CONTAMOS CON LA SIGUIENTE INFORMACIÓN:</t>
  </si>
  <si>
    <t>EN EL PRESENTE CASO PRÁCTICO, NOS PIDEN QUE DETERMINEMOS CUÁL ES EL IMPORTE TOTAL QUE DEBE PERCIBIR UN TRABAJADOR POR LAS HORAS EXTRAS QUE REALIZÓ EN EL MES DE OCTUBRE 2020; PARA LO CUAL, CONTAMOS CON LA SIGUIENTE INFORMACIÓN: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</si>
</sst>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 &quot;S/&quot;* #,##0.00_ ;_ &quot;S/&quot;* \-#,##0.00_ ;_ &quot;S/&quot;* &quot;-&quot;??_ ;_ @_ "/>
    <numFmt numFmtId="164" formatCode="[$-F400]h:mm:ss\ AM/PM"/>
    <numFmt numFmtId="165" formatCode="[$-F800]dddd\,\ mmmm\ dd\,\ yyyy"/>
    <numFmt numFmtId="166" formatCode="00"/>
    <numFmt numFmtId="167" formatCode="0\ &quot;dias&quot;"/>
    <numFmt numFmtId="168" formatCode="0\ &quot;horas&quot;"/>
  </numFmts>
  <fonts count="9" x14ac:knownFonts="1">
    <font>
      <sz val="11"/>
      <color theme="1"/>
      <name val="Calibri"/>
      <family val="2"/>
      <scheme val="minor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i/>
      <sz val="11"/>
      <color theme="0"/>
      <name val="Arial"/>
      <family val="2"/>
    </font>
    <font>
      <i/>
      <sz val="11"/>
      <color theme="0"/>
      <name val="Arial"/>
      <family val="2"/>
    </font>
    <font>
      <b/>
      <i/>
      <sz val="11"/>
      <color rgb="FFC00000"/>
      <name val="Arial"/>
      <family val="2"/>
    </font>
    <font>
      <b/>
      <i/>
      <sz val="11"/>
      <color rgb="FFFF0000"/>
      <name val="Arial"/>
      <family val="2"/>
    </font>
    <font>
      <b/>
      <i/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25">
    <xf numFmtId="0" fontId="0" fillId="0" borderId="0" xfId="0"/>
    <xf numFmtId="0" fontId="1" fillId="0" borderId="0" xfId="0" applyFont="1"/>
    <xf numFmtId="0" fontId="2" fillId="0" borderId="3" xfId="0" applyFont="1" applyBorder="1" applyAlignment="1">
      <alignment horizontal="center"/>
    </xf>
    <xf numFmtId="0" fontId="1" fillId="0" borderId="12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3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3" fillId="2" borderId="4" xfId="0" applyFont="1" applyFill="1" applyBorder="1"/>
    <xf numFmtId="0" fontId="4" fillId="2" borderId="5" xfId="0" applyFont="1" applyFill="1" applyBorder="1"/>
    <xf numFmtId="0" fontId="4" fillId="2" borderId="6" xfId="0" applyFont="1" applyFill="1" applyBorder="1"/>
    <xf numFmtId="0" fontId="1" fillId="0" borderId="5" xfId="0" applyFont="1" applyBorder="1"/>
    <xf numFmtId="0" fontId="5" fillId="0" borderId="0" xfId="0" applyFont="1" applyBorder="1"/>
    <xf numFmtId="0" fontId="2" fillId="0" borderId="25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3" xfId="0" applyFont="1" applyBorder="1"/>
    <xf numFmtId="0" fontId="2" fillId="0" borderId="17" xfId="0" applyFont="1" applyBorder="1"/>
    <xf numFmtId="164" fontId="2" fillId="0" borderId="0" xfId="0" applyNumberFormat="1" applyFont="1" applyBorder="1"/>
    <xf numFmtId="164" fontId="2" fillId="0" borderId="3" xfId="0" applyNumberFormat="1" applyFont="1" applyBorder="1"/>
    <xf numFmtId="165" fontId="2" fillId="0" borderId="25" xfId="0" applyNumberFormat="1" applyFont="1" applyBorder="1" applyAlignment="1">
      <alignment horizontal="left"/>
    </xf>
    <xf numFmtId="166" fontId="2" fillId="0" borderId="0" xfId="0" applyNumberFormat="1" applyFont="1" applyBorder="1" applyAlignment="1">
      <alignment horizontal="center"/>
    </xf>
    <xf numFmtId="165" fontId="2" fillId="0" borderId="16" xfId="0" applyNumberFormat="1" applyFont="1" applyBorder="1" applyAlignment="1">
      <alignment horizontal="left"/>
    </xf>
    <xf numFmtId="166" fontId="2" fillId="0" borderId="3" xfId="0" applyNumberFormat="1" applyFont="1" applyBorder="1" applyAlignment="1">
      <alignment horizontal="center"/>
    </xf>
    <xf numFmtId="0" fontId="3" fillId="4" borderId="4" xfId="0" applyFont="1" applyFill="1" applyBorder="1"/>
    <xf numFmtId="0" fontId="4" fillId="4" borderId="5" xfId="0" applyFont="1" applyFill="1" applyBorder="1"/>
    <xf numFmtId="0" fontId="4" fillId="4" borderId="6" xfId="0" applyFont="1" applyFill="1" applyBorder="1"/>
    <xf numFmtId="0" fontId="3" fillId="4" borderId="5" xfId="0" applyFont="1" applyFill="1" applyBorder="1" applyAlignment="1">
      <alignment horizontal="center"/>
    </xf>
    <xf numFmtId="0" fontId="2" fillId="0" borderId="0" xfId="0" applyFont="1" applyFill="1"/>
    <xf numFmtId="165" fontId="6" fillId="0" borderId="25" xfId="0" applyNumberFormat="1" applyFont="1" applyFill="1" applyBorder="1"/>
    <xf numFmtId="0" fontId="2" fillId="0" borderId="0" xfId="0" applyFont="1" applyFill="1" applyBorder="1"/>
    <xf numFmtId="0" fontId="2" fillId="0" borderId="15" xfId="0" applyFont="1" applyFill="1" applyBorder="1"/>
    <xf numFmtId="0" fontId="1" fillId="0" borderId="25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15" xfId="0" applyFont="1" applyFill="1" applyBorder="1"/>
    <xf numFmtId="0" fontId="1" fillId="0" borderId="0" xfId="0" applyFont="1" applyFill="1"/>
    <xf numFmtId="44" fontId="1" fillId="0" borderId="0" xfId="0" applyNumberFormat="1" applyFont="1" applyFill="1" applyBorder="1"/>
    <xf numFmtId="9" fontId="1" fillId="0" borderId="0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1" fillId="0" borderId="17" xfId="0" applyFont="1" applyFill="1" applyBorder="1"/>
    <xf numFmtId="0" fontId="1" fillId="0" borderId="12" xfId="0" applyFont="1" applyFill="1" applyBorder="1"/>
    <xf numFmtId="165" fontId="3" fillId="4" borderId="4" xfId="0" applyNumberFormat="1" applyFont="1" applyFill="1" applyBorder="1" applyAlignment="1">
      <alignment horizontal="left"/>
    </xf>
    <xf numFmtId="0" fontId="3" fillId="4" borderId="5" xfId="0" applyFont="1" applyFill="1" applyBorder="1"/>
    <xf numFmtId="0" fontId="3" fillId="4" borderId="6" xfId="0" applyFont="1" applyFill="1" applyBorder="1"/>
    <xf numFmtId="0" fontId="5" fillId="0" borderId="25" xfId="0" applyFont="1" applyFill="1" applyBorder="1"/>
    <xf numFmtId="0" fontId="5" fillId="0" borderId="0" xfId="0" applyFont="1" applyFill="1" applyBorder="1" applyAlignment="1">
      <alignment horizontal="center"/>
    </xf>
    <xf numFmtId="44" fontId="5" fillId="0" borderId="0" xfId="0" applyNumberFormat="1" applyFont="1" applyFill="1" applyBorder="1"/>
    <xf numFmtId="44" fontId="7" fillId="3" borderId="5" xfId="0" applyNumberFormat="1" applyFont="1" applyFill="1" applyBorder="1" applyAlignment="1"/>
    <xf numFmtId="0" fontId="5" fillId="0" borderId="16" xfId="0" applyFont="1" applyFill="1" applyBorder="1"/>
    <xf numFmtId="0" fontId="5" fillId="0" borderId="3" xfId="0" applyFont="1" applyFill="1" applyBorder="1" applyAlignment="1">
      <alignment horizontal="center"/>
    </xf>
    <xf numFmtId="44" fontId="5" fillId="0" borderId="3" xfId="0" applyNumberFormat="1" applyFont="1" applyFill="1" applyBorder="1"/>
    <xf numFmtId="0" fontId="3" fillId="4" borderId="5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12" fontId="2" fillId="0" borderId="0" xfId="0" applyNumberFormat="1" applyFont="1" applyBorder="1" applyAlignment="1">
      <alignment horizontal="center"/>
    </xf>
    <xf numFmtId="12" fontId="2" fillId="0" borderId="3" xfId="0" applyNumberFormat="1" applyFont="1" applyBorder="1" applyAlignment="1">
      <alignment horizontal="center"/>
    </xf>
    <xf numFmtId="0" fontId="1" fillId="3" borderId="0" xfId="0" applyFont="1" applyFill="1"/>
    <xf numFmtId="0" fontId="1" fillId="0" borderId="0" xfId="0" applyFont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8" fillId="0" borderId="0" xfId="1"/>
    <xf numFmtId="0" fontId="3" fillId="4" borderId="5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20" xfId="0" applyFont="1" applyFill="1" applyBorder="1" applyAlignment="1">
      <alignment horizontal="center"/>
    </xf>
    <xf numFmtId="0" fontId="3" fillId="4" borderId="26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0" fontId="3" fillId="4" borderId="34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9" xfId="0" applyFont="1" applyFill="1" applyBorder="1" applyAlignment="1">
      <alignment horizontal="center" wrapText="1"/>
    </xf>
    <xf numFmtId="44" fontId="2" fillId="0" borderId="0" xfId="0" applyNumberFormat="1" applyFont="1" applyBorder="1" applyAlignment="1">
      <alignment horizontal="center"/>
    </xf>
    <xf numFmtId="44" fontId="2" fillId="0" borderId="3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7" fontId="1" fillId="0" borderId="0" xfId="0" applyNumberFormat="1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44" fontId="1" fillId="0" borderId="10" xfId="0" applyNumberFormat="1" applyFont="1" applyBorder="1" applyAlignment="1">
      <alignment horizontal="center"/>
    </xf>
    <xf numFmtId="44" fontId="1" fillId="0" borderId="2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4" fontId="1" fillId="0" borderId="14" xfId="0" applyNumberFormat="1" applyFont="1" applyBorder="1" applyAlignment="1">
      <alignment horizontal="center"/>
    </xf>
    <xf numFmtId="44" fontId="1" fillId="0" borderId="28" xfId="0" applyNumberFormat="1" applyFont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44" fontId="3" fillId="4" borderId="4" xfId="0" applyNumberFormat="1" applyFont="1" applyFill="1" applyBorder="1" applyAlignment="1">
      <alignment horizontal="center"/>
    </xf>
    <xf numFmtId="44" fontId="3" fillId="4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44" fontId="1" fillId="0" borderId="3" xfId="0" applyNumberFormat="1" applyFont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44" fontId="7" fillId="3" borderId="5" xfId="0" applyNumberFormat="1" applyFont="1" applyFill="1" applyBorder="1" applyAlignment="1">
      <alignment horizontal="center"/>
    </xf>
    <xf numFmtId="44" fontId="7" fillId="3" borderId="6" xfId="0" applyNumberFormat="1" applyFont="1" applyFill="1" applyBorder="1" applyAlignment="1">
      <alignment horizontal="center"/>
    </xf>
    <xf numFmtId="44" fontId="3" fillId="4" borderId="5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168" fontId="1" fillId="0" borderId="0" xfId="0" applyNumberFormat="1" applyFont="1" applyBorder="1" applyAlignment="1">
      <alignment horizontal="center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44" fontId="1" fillId="0" borderId="29" xfId="0" applyNumberFormat="1" applyFont="1" applyBorder="1" applyAlignment="1">
      <alignment horizontal="center"/>
    </xf>
    <xf numFmtId="44" fontId="1" fillId="0" borderId="31" xfId="0" applyNumberFormat="1" applyFont="1" applyBorder="1" applyAlignment="1">
      <alignment horizontal="center"/>
    </xf>
    <xf numFmtId="44" fontId="1" fillId="0" borderId="35" xfId="0" applyNumberFormat="1" applyFont="1" applyBorder="1" applyAlignment="1">
      <alignment horizontal="center"/>
    </xf>
    <xf numFmtId="44" fontId="1" fillId="0" borderId="36" xfId="0" applyNumberFormat="1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5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36" xfId="0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www.academia.edu/36755198/Jornada_de_trabajo_horas_extras_y_trabajo_en_horario_nocturno_Casos_Practicos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0"/>
  <sheetViews>
    <sheetView showGridLines="0" zoomScaleNormal="100" workbookViewId="0">
      <selection activeCell="I70" sqref="I70:J70"/>
    </sheetView>
  </sheetViews>
  <sheetFormatPr baseColWidth="10" defaultRowHeight="14.25" x14ac:dyDescent="0.2"/>
  <cols>
    <col min="1" max="1" width="4" style="1" customWidth="1"/>
    <col min="2" max="2" width="34" style="1" customWidth="1"/>
    <col min="3" max="3" width="4.42578125" style="1" customWidth="1"/>
    <col min="4" max="4" width="15.28515625" style="1" customWidth="1"/>
    <col min="5" max="5" width="6" style="1" customWidth="1"/>
    <col min="6" max="6" width="8.85546875" style="1" customWidth="1"/>
    <col min="7" max="7" width="2.42578125" style="1" customWidth="1"/>
    <col min="8" max="9" width="11.42578125" style="1"/>
    <col min="10" max="10" width="11.140625" style="1" customWidth="1"/>
    <col min="11" max="16384" width="11.42578125" style="1"/>
  </cols>
  <sheetData>
    <row r="1" spans="1:11" ht="15" thickBot="1" x14ac:dyDescent="0.25"/>
    <row r="2" spans="1:11" ht="44.25" customHeight="1" thickBot="1" x14ac:dyDescent="0.25">
      <c r="B2" s="71" t="s">
        <v>52</v>
      </c>
      <c r="C2" s="72"/>
      <c r="D2" s="72"/>
      <c r="E2" s="72"/>
      <c r="F2" s="72"/>
      <c r="G2" s="72"/>
      <c r="H2" s="72"/>
      <c r="I2" s="72"/>
      <c r="J2" s="73"/>
    </row>
    <row r="3" spans="1:11" ht="15" thickBot="1" x14ac:dyDescent="0.25">
      <c r="B3" s="4"/>
      <c r="C3" s="3"/>
      <c r="D3" s="3"/>
      <c r="E3" s="3"/>
      <c r="F3" s="3"/>
      <c r="G3" s="3"/>
      <c r="H3" s="3"/>
      <c r="I3" s="3"/>
      <c r="J3" s="3"/>
      <c r="K3" s="4"/>
    </row>
    <row r="4" spans="1:11" ht="15" thickBot="1" x14ac:dyDescent="0.25">
      <c r="B4" s="25" t="s">
        <v>54</v>
      </c>
      <c r="C4" s="26"/>
      <c r="D4" s="26"/>
      <c r="E4" s="26"/>
      <c r="F4" s="26"/>
      <c r="G4" s="26"/>
      <c r="H4" s="26"/>
      <c r="I4" s="26"/>
      <c r="J4" s="27"/>
    </row>
    <row r="5" spans="1:11" ht="15" customHeight="1" x14ac:dyDescent="0.2">
      <c r="B5" s="14" t="s">
        <v>1</v>
      </c>
      <c r="C5" s="7"/>
      <c r="D5" s="7"/>
      <c r="E5" s="74">
        <v>930</v>
      </c>
      <c r="F5" s="74"/>
      <c r="G5" s="7"/>
      <c r="H5" s="7"/>
      <c r="I5" s="7"/>
      <c r="J5" s="15"/>
    </row>
    <row r="6" spans="1:11" ht="15" customHeight="1" thickBot="1" x14ac:dyDescent="0.25">
      <c r="B6" s="16" t="s">
        <v>53</v>
      </c>
      <c r="C6" s="17"/>
      <c r="D6" s="17"/>
      <c r="E6" s="75">
        <v>93</v>
      </c>
      <c r="F6" s="75"/>
      <c r="G6" s="17"/>
      <c r="H6" s="17"/>
      <c r="I6" s="17"/>
      <c r="J6" s="18"/>
    </row>
    <row r="7" spans="1:11" ht="15" thickBot="1" x14ac:dyDescent="0.25">
      <c r="B7" s="6"/>
      <c r="C7" s="4"/>
      <c r="D7" s="4"/>
      <c r="E7" s="4"/>
      <c r="F7" s="4"/>
      <c r="G7" s="4"/>
      <c r="H7" s="4"/>
      <c r="I7" s="4"/>
      <c r="J7" s="4"/>
      <c r="K7" s="4"/>
    </row>
    <row r="8" spans="1:11" ht="15" thickBot="1" x14ac:dyDescent="0.25">
      <c r="B8" s="25" t="s">
        <v>4</v>
      </c>
      <c r="C8" s="26"/>
      <c r="D8" s="26"/>
      <c r="E8" s="26"/>
      <c r="F8" s="26"/>
      <c r="G8" s="26"/>
      <c r="H8" s="26"/>
      <c r="I8" s="26"/>
      <c r="J8" s="27"/>
    </row>
    <row r="9" spans="1:11" x14ac:dyDescent="0.2">
      <c r="B9" s="14" t="s">
        <v>5</v>
      </c>
      <c r="C9" s="7"/>
      <c r="D9" s="7"/>
      <c r="E9" s="7"/>
      <c r="F9" s="7"/>
      <c r="G9" s="7"/>
      <c r="H9" s="7"/>
      <c r="I9" s="7"/>
      <c r="J9" s="15"/>
    </row>
    <row r="10" spans="1:11" x14ac:dyDescent="0.2">
      <c r="B10" s="14" t="s">
        <v>6</v>
      </c>
      <c r="C10" s="7"/>
      <c r="D10" s="19">
        <v>0.5</v>
      </c>
      <c r="E10" s="8" t="s">
        <v>7</v>
      </c>
      <c r="F10" s="76">
        <v>0.875</v>
      </c>
      <c r="G10" s="76"/>
      <c r="H10" s="76"/>
      <c r="I10" s="7"/>
      <c r="J10" s="15"/>
    </row>
    <row r="11" spans="1:11" ht="15" thickBot="1" x14ac:dyDescent="0.25">
      <c r="A11" s="4"/>
      <c r="B11" s="16" t="s">
        <v>9</v>
      </c>
      <c r="C11" s="17"/>
      <c r="D11" s="20">
        <v>0.66666666666666663</v>
      </c>
      <c r="E11" s="2" t="s">
        <v>7</v>
      </c>
      <c r="F11" s="77">
        <v>0.70833333333333337</v>
      </c>
      <c r="G11" s="77"/>
      <c r="H11" s="77"/>
      <c r="I11" s="17"/>
      <c r="J11" s="18"/>
    </row>
    <row r="12" spans="1:11" ht="15" thickBot="1" x14ac:dyDescent="0.25">
      <c r="B12" s="4"/>
      <c r="C12" s="4"/>
      <c r="D12" s="4"/>
      <c r="E12" s="4"/>
      <c r="F12" s="4"/>
      <c r="G12" s="4"/>
      <c r="H12" s="4"/>
      <c r="I12" s="4"/>
      <c r="J12" s="6"/>
    </row>
    <row r="13" spans="1:11" ht="15" thickBot="1" x14ac:dyDescent="0.25">
      <c r="B13" s="25" t="s">
        <v>37</v>
      </c>
      <c r="C13" s="26"/>
      <c r="D13" s="26"/>
      <c r="E13" s="26"/>
      <c r="F13" s="26"/>
      <c r="G13" s="26"/>
      <c r="H13" s="26"/>
      <c r="I13" s="26"/>
      <c r="J13" s="27"/>
    </row>
    <row r="14" spans="1:11" x14ac:dyDescent="0.2">
      <c r="B14" s="21">
        <v>43836</v>
      </c>
      <c r="C14" s="22">
        <v>1</v>
      </c>
      <c r="D14" s="7" t="s">
        <v>71</v>
      </c>
      <c r="E14" s="7"/>
      <c r="F14" s="7"/>
      <c r="G14" s="7"/>
      <c r="H14" s="7"/>
      <c r="I14" s="7"/>
      <c r="J14" s="15"/>
    </row>
    <row r="15" spans="1:11" x14ac:dyDescent="0.2">
      <c r="B15" s="21">
        <v>43844</v>
      </c>
      <c r="C15" s="22">
        <v>1</v>
      </c>
      <c r="D15" s="7" t="s">
        <v>71</v>
      </c>
      <c r="E15" s="7"/>
      <c r="F15" s="7"/>
      <c r="G15" s="7"/>
      <c r="H15" s="7"/>
      <c r="I15" s="7"/>
      <c r="J15" s="15"/>
    </row>
    <row r="16" spans="1:11" ht="15" thickBot="1" x14ac:dyDescent="0.25">
      <c r="B16" s="23">
        <v>43852</v>
      </c>
      <c r="C16" s="24">
        <v>1</v>
      </c>
      <c r="D16" s="17" t="s">
        <v>71</v>
      </c>
      <c r="E16" s="17"/>
      <c r="F16" s="17"/>
      <c r="G16" s="17"/>
      <c r="H16" s="17"/>
      <c r="I16" s="17"/>
      <c r="J16" s="18"/>
    </row>
    <row r="17" spans="1:11" ht="15" thickBot="1" x14ac:dyDescent="0.25"/>
    <row r="18" spans="1:11" ht="15" thickBot="1" x14ac:dyDescent="0.25">
      <c r="B18" s="9" t="s">
        <v>55</v>
      </c>
      <c r="C18" s="10"/>
      <c r="D18" s="10"/>
      <c r="E18" s="10"/>
      <c r="F18" s="10"/>
      <c r="G18" s="10"/>
      <c r="H18" s="10"/>
      <c r="I18" s="10"/>
      <c r="J18" s="11"/>
    </row>
    <row r="19" spans="1:11" ht="15" thickBot="1" x14ac:dyDescent="0.25"/>
    <row r="20" spans="1:11" ht="15" thickBot="1" x14ac:dyDescent="0.25">
      <c r="B20" s="65" t="s">
        <v>10</v>
      </c>
      <c r="C20" s="66"/>
      <c r="D20" s="67"/>
      <c r="E20" s="68" t="s">
        <v>11</v>
      </c>
      <c r="F20" s="69"/>
      <c r="G20" s="69"/>
      <c r="H20" s="70"/>
      <c r="I20" s="69" t="s">
        <v>12</v>
      </c>
      <c r="J20" s="70"/>
    </row>
    <row r="21" spans="1:11" x14ac:dyDescent="0.2">
      <c r="B21" s="79" t="str">
        <f>+B5</f>
        <v>Remuneración Básica</v>
      </c>
      <c r="C21" s="80"/>
      <c r="D21" s="81"/>
      <c r="E21" s="82" t="s">
        <v>13</v>
      </c>
      <c r="F21" s="83"/>
      <c r="G21" s="83"/>
      <c r="H21" s="84"/>
      <c r="I21" s="85">
        <f>+E5</f>
        <v>930</v>
      </c>
      <c r="J21" s="86"/>
    </row>
    <row r="22" spans="1:11" ht="15" thickBot="1" x14ac:dyDescent="0.25">
      <c r="B22" s="87" t="str">
        <f>+B6</f>
        <v>Asignación Familiar</v>
      </c>
      <c r="C22" s="88"/>
      <c r="D22" s="89"/>
      <c r="E22" s="90" t="s">
        <v>13</v>
      </c>
      <c r="F22" s="91"/>
      <c r="G22" s="91"/>
      <c r="H22" s="92"/>
      <c r="I22" s="93">
        <f>+E6</f>
        <v>93</v>
      </c>
      <c r="J22" s="94"/>
    </row>
    <row r="23" spans="1:11" ht="15" thickBot="1" x14ac:dyDescent="0.25">
      <c r="B23" s="95" t="s">
        <v>18</v>
      </c>
      <c r="C23" s="96"/>
      <c r="D23" s="96"/>
      <c r="E23" s="97"/>
      <c r="F23" s="97"/>
      <c r="G23" s="97"/>
      <c r="H23" s="97"/>
      <c r="I23" s="98">
        <f>SUM(I21:J22)</f>
        <v>1023</v>
      </c>
      <c r="J23" s="99"/>
    </row>
    <row r="24" spans="1:11" ht="15" thickBot="1" x14ac:dyDescent="0.25">
      <c r="A24" s="4"/>
    </row>
    <row r="25" spans="1:11" ht="15" thickBot="1" x14ac:dyDescent="0.25">
      <c r="A25" s="4"/>
      <c r="B25" s="9" t="s">
        <v>56</v>
      </c>
      <c r="C25" s="10"/>
      <c r="D25" s="10"/>
      <c r="E25" s="10"/>
      <c r="F25" s="10"/>
      <c r="G25" s="10"/>
      <c r="H25" s="10"/>
      <c r="I25" s="10"/>
      <c r="J25" s="11"/>
    </row>
    <row r="26" spans="1:1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x14ac:dyDescent="0.2">
      <c r="A27" s="4"/>
      <c r="B27" s="13" t="s">
        <v>19</v>
      </c>
      <c r="C27" s="4"/>
      <c r="D27" s="4"/>
      <c r="E27" s="4"/>
      <c r="F27" s="4"/>
      <c r="G27" s="4"/>
      <c r="H27" s="4"/>
      <c r="I27" s="4"/>
      <c r="J27" s="4"/>
      <c r="K27" s="4"/>
    </row>
    <row r="28" spans="1:1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ht="15" thickBot="1" x14ac:dyDescent="0.25">
      <c r="A29" s="4"/>
      <c r="B29" s="7" t="s">
        <v>22</v>
      </c>
      <c r="C29" s="8" t="s">
        <v>17</v>
      </c>
      <c r="D29" s="100" t="s">
        <v>18</v>
      </c>
      <c r="E29" s="100"/>
      <c r="F29" s="100"/>
      <c r="G29" s="100"/>
      <c r="H29" s="100"/>
      <c r="I29" s="4"/>
      <c r="J29" s="4"/>
      <c r="K29" s="4"/>
    </row>
    <row r="30" spans="1:11" x14ac:dyDescent="0.2">
      <c r="A30" s="4"/>
      <c r="B30" s="4"/>
      <c r="C30" s="4"/>
      <c r="D30" s="78">
        <v>30</v>
      </c>
      <c r="E30" s="78"/>
      <c r="F30" s="78"/>
      <c r="G30" s="78"/>
      <c r="H30" s="78"/>
      <c r="I30" s="4"/>
      <c r="J30" s="4"/>
      <c r="K30" s="4"/>
    </row>
    <row r="31" spans="1:11" x14ac:dyDescent="0.2">
      <c r="A31" s="4"/>
      <c r="B31" s="4"/>
      <c r="C31" s="4"/>
      <c r="D31" s="60"/>
      <c r="E31" s="4"/>
      <c r="F31" s="4"/>
      <c r="G31" s="4"/>
      <c r="H31" s="4"/>
      <c r="I31" s="4"/>
      <c r="J31" s="4"/>
      <c r="K31" s="4"/>
    </row>
    <row r="32" spans="1:11" ht="15" thickBot="1" x14ac:dyDescent="0.25">
      <c r="A32" s="4"/>
      <c r="B32" s="7" t="s">
        <v>22</v>
      </c>
      <c r="C32" s="8" t="s">
        <v>17</v>
      </c>
      <c r="D32" s="101">
        <f>+I23</f>
        <v>1023</v>
      </c>
      <c r="E32" s="101"/>
      <c r="F32" s="4"/>
      <c r="G32" s="4"/>
      <c r="H32" s="4"/>
      <c r="I32" s="4"/>
      <c r="J32" s="4"/>
      <c r="K32" s="4"/>
    </row>
    <row r="33" spans="1:11" x14ac:dyDescent="0.2">
      <c r="A33" s="4"/>
      <c r="B33" s="4"/>
      <c r="C33" s="4"/>
      <c r="D33" s="78">
        <f>+D30</f>
        <v>30</v>
      </c>
      <c r="E33" s="78"/>
      <c r="F33" s="4"/>
      <c r="G33" s="4"/>
      <c r="H33" s="4"/>
      <c r="I33" s="4"/>
      <c r="J33" s="4"/>
      <c r="K33" s="4"/>
    </row>
    <row r="34" spans="1:11" ht="15" thickBo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ht="15" thickBot="1" x14ac:dyDescent="0.25">
      <c r="A35" s="4"/>
      <c r="B35" s="25" t="s">
        <v>22</v>
      </c>
      <c r="C35" s="61" t="s">
        <v>17</v>
      </c>
      <c r="D35" s="106">
        <f>+D32/D33</f>
        <v>34.1</v>
      </c>
      <c r="E35" s="99"/>
      <c r="F35" s="4"/>
      <c r="G35" s="4"/>
      <c r="H35" s="4"/>
      <c r="I35" s="4"/>
      <c r="J35" s="4"/>
      <c r="K35" s="4"/>
    </row>
    <row r="36" spans="1:1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x14ac:dyDescent="0.2">
      <c r="A37" s="4"/>
      <c r="B37" s="13" t="s">
        <v>20</v>
      </c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ht="15" thickBot="1" x14ac:dyDescent="0.25">
      <c r="A39" s="4"/>
      <c r="B39" s="7" t="s">
        <v>21</v>
      </c>
      <c r="C39" s="8" t="s">
        <v>17</v>
      </c>
      <c r="D39" s="100" t="s">
        <v>22</v>
      </c>
      <c r="E39" s="100"/>
      <c r="F39" s="4"/>
      <c r="G39" s="4"/>
      <c r="H39" s="4"/>
      <c r="I39" s="4"/>
      <c r="J39" s="4"/>
      <c r="K39" s="4"/>
    </row>
    <row r="40" spans="1:11" x14ac:dyDescent="0.2">
      <c r="A40" s="4"/>
      <c r="B40" s="4"/>
      <c r="C40" s="4"/>
      <c r="D40" s="107" t="s">
        <v>23</v>
      </c>
      <c r="E40" s="107"/>
      <c r="F40" s="4"/>
      <c r="G40" s="4"/>
      <c r="H40" s="4"/>
      <c r="I40" s="4"/>
      <c r="J40" s="4"/>
      <c r="K40" s="4"/>
    </row>
    <row r="41" spans="1:11" x14ac:dyDescent="0.2">
      <c r="A41" s="4"/>
      <c r="B41" s="4"/>
      <c r="C41" s="4"/>
      <c r="D41" s="60"/>
      <c r="E41" s="4"/>
      <c r="F41" s="4"/>
      <c r="G41" s="4"/>
      <c r="H41" s="4"/>
      <c r="I41" s="4"/>
      <c r="J41" s="4"/>
      <c r="K41" s="4"/>
    </row>
    <row r="42" spans="1:11" ht="15" thickBot="1" x14ac:dyDescent="0.25">
      <c r="A42" s="4"/>
      <c r="B42" s="7" t="s">
        <v>21</v>
      </c>
      <c r="C42" s="8" t="s">
        <v>17</v>
      </c>
      <c r="D42" s="101">
        <f>+D35</f>
        <v>34.1</v>
      </c>
      <c r="E42" s="101"/>
      <c r="F42" s="4"/>
      <c r="G42" s="4"/>
      <c r="H42" s="4"/>
      <c r="I42" s="4"/>
      <c r="J42" s="4"/>
      <c r="K42" s="4"/>
    </row>
    <row r="43" spans="1:11" x14ac:dyDescent="0.2">
      <c r="A43" s="4"/>
      <c r="B43" s="4"/>
      <c r="C43" s="4"/>
      <c r="D43" s="108">
        <v>8</v>
      </c>
      <c r="E43" s="108"/>
      <c r="F43" s="4"/>
      <c r="G43" s="4"/>
      <c r="H43" s="4"/>
      <c r="I43" s="4"/>
      <c r="J43" s="4"/>
      <c r="K43" s="4"/>
    </row>
    <row r="44" spans="1:11" ht="15" thickBot="1" x14ac:dyDescent="0.25">
      <c r="B44" s="4"/>
      <c r="C44" s="4"/>
      <c r="D44" s="60"/>
      <c r="E44" s="4"/>
      <c r="F44" s="4"/>
      <c r="G44" s="4"/>
      <c r="H44" s="4"/>
      <c r="I44" s="4"/>
      <c r="J44" s="4"/>
      <c r="K44" s="4"/>
    </row>
    <row r="45" spans="1:11" ht="15" thickBot="1" x14ac:dyDescent="0.25">
      <c r="B45" s="25" t="s">
        <v>21</v>
      </c>
      <c r="C45" s="61" t="s">
        <v>17</v>
      </c>
      <c r="D45" s="106">
        <f>+D42/D43</f>
        <v>4.2625000000000002</v>
      </c>
      <c r="E45" s="99"/>
      <c r="F45" s="4"/>
      <c r="G45" s="4"/>
      <c r="H45" s="4"/>
      <c r="I45" s="4"/>
      <c r="J45" s="4"/>
      <c r="K45" s="4"/>
    </row>
    <row r="46" spans="1:11" ht="15" thickBot="1" x14ac:dyDescent="0.25">
      <c r="F46" s="6"/>
      <c r="H46" s="6"/>
    </row>
    <row r="47" spans="1:11" ht="15" thickBot="1" x14ac:dyDescent="0.25">
      <c r="A47" s="29"/>
      <c r="B47" s="9" t="s">
        <v>24</v>
      </c>
      <c r="C47" s="10"/>
      <c r="D47" s="10"/>
      <c r="E47" s="10"/>
      <c r="F47" s="10"/>
      <c r="G47" s="10"/>
      <c r="H47" s="10"/>
      <c r="I47" s="10"/>
      <c r="J47" s="11"/>
    </row>
    <row r="48" spans="1:11" ht="15" thickBot="1" x14ac:dyDescent="0.25">
      <c r="A48" s="29"/>
    </row>
    <row r="49" spans="1:11" s="29" customFormat="1" ht="15" thickBot="1" x14ac:dyDescent="0.25">
      <c r="A49" s="37"/>
      <c r="B49" s="43">
        <f>+B14</f>
        <v>43836</v>
      </c>
      <c r="C49" s="44"/>
      <c r="D49" s="44"/>
      <c r="E49" s="44"/>
      <c r="F49" s="44"/>
      <c r="G49" s="44"/>
      <c r="H49" s="44"/>
      <c r="I49" s="44"/>
      <c r="J49" s="45"/>
    </row>
    <row r="50" spans="1:11" s="29" customFormat="1" x14ac:dyDescent="0.2">
      <c r="A50" s="37"/>
      <c r="B50" s="30"/>
      <c r="C50" s="31"/>
      <c r="D50" s="31"/>
      <c r="E50" s="31"/>
      <c r="F50" s="31"/>
      <c r="G50" s="31"/>
      <c r="H50" s="31"/>
      <c r="I50" s="31"/>
      <c r="J50" s="32"/>
    </row>
    <row r="51" spans="1:11" s="37" customFormat="1" x14ac:dyDescent="0.2">
      <c r="B51" s="33" t="s">
        <v>25</v>
      </c>
      <c r="C51" s="34" t="s">
        <v>17</v>
      </c>
      <c r="D51" s="35" t="s">
        <v>26</v>
      </c>
      <c r="E51" s="35"/>
      <c r="F51" s="35"/>
      <c r="G51" s="35"/>
      <c r="H51" s="35"/>
      <c r="I51" s="35"/>
      <c r="J51" s="36"/>
    </row>
    <row r="52" spans="1:11" s="37" customFormat="1" x14ac:dyDescent="0.2">
      <c r="B52" s="33" t="s">
        <v>25</v>
      </c>
      <c r="C52" s="34" t="s">
        <v>17</v>
      </c>
      <c r="D52" s="38">
        <f>+D45</f>
        <v>4.2625000000000002</v>
      </c>
      <c r="E52" s="34" t="s">
        <v>27</v>
      </c>
      <c r="F52" s="39">
        <v>0.25</v>
      </c>
      <c r="G52" s="35" t="s">
        <v>28</v>
      </c>
      <c r="H52" s="38">
        <f>+D45</f>
        <v>4.2625000000000002</v>
      </c>
      <c r="I52" s="35" t="s">
        <v>29</v>
      </c>
      <c r="J52" s="36"/>
    </row>
    <row r="53" spans="1:11" s="37" customFormat="1" x14ac:dyDescent="0.2">
      <c r="B53" s="33" t="s">
        <v>25</v>
      </c>
      <c r="C53" s="34" t="s">
        <v>17</v>
      </c>
      <c r="D53" s="38">
        <f>+D52</f>
        <v>4.2625000000000002</v>
      </c>
      <c r="E53" s="34" t="s">
        <v>27</v>
      </c>
      <c r="F53" s="38">
        <f>+F52*H52</f>
        <v>1.065625</v>
      </c>
      <c r="G53" s="35"/>
      <c r="H53" s="35"/>
      <c r="I53" s="35"/>
      <c r="J53" s="36"/>
    </row>
    <row r="54" spans="1:11" s="37" customFormat="1" ht="15" thickBot="1" x14ac:dyDescent="0.25">
      <c r="A54" s="29"/>
      <c r="B54" s="50" t="s">
        <v>25</v>
      </c>
      <c r="C54" s="51" t="s">
        <v>17</v>
      </c>
      <c r="D54" s="52">
        <f>+D53+F53</f>
        <v>5.328125</v>
      </c>
      <c r="E54" s="40"/>
      <c r="F54" s="40"/>
      <c r="G54" s="40"/>
      <c r="H54" s="40"/>
      <c r="I54" s="40"/>
      <c r="J54" s="41"/>
    </row>
    <row r="55" spans="1:11" s="37" customFormat="1" ht="15" thickBot="1" x14ac:dyDescent="0.25">
      <c r="A55" s="29"/>
      <c r="B55" s="42"/>
      <c r="C55" s="35"/>
      <c r="D55" s="35"/>
      <c r="E55" s="35"/>
      <c r="F55" s="35"/>
      <c r="G55" s="35"/>
      <c r="H55" s="35"/>
      <c r="I55" s="35"/>
      <c r="J55" s="35"/>
      <c r="K55" s="35"/>
    </row>
    <row r="56" spans="1:11" s="29" customFormat="1" ht="15" thickBot="1" x14ac:dyDescent="0.25">
      <c r="A56" s="37"/>
      <c r="B56" s="43">
        <f>+B15</f>
        <v>43844</v>
      </c>
      <c r="C56" s="44"/>
      <c r="D56" s="44"/>
      <c r="E56" s="44"/>
      <c r="F56" s="44"/>
      <c r="G56" s="44"/>
      <c r="H56" s="44"/>
      <c r="I56" s="44"/>
      <c r="J56" s="45"/>
    </row>
    <row r="57" spans="1:11" s="29" customFormat="1" x14ac:dyDescent="0.2">
      <c r="A57" s="37"/>
      <c r="B57" s="30"/>
      <c r="C57" s="31"/>
      <c r="D57" s="31"/>
      <c r="E57" s="31"/>
      <c r="F57" s="31"/>
      <c r="G57" s="31"/>
      <c r="H57" s="31"/>
      <c r="I57" s="31"/>
      <c r="J57" s="32"/>
    </row>
    <row r="58" spans="1:11" s="37" customFormat="1" x14ac:dyDescent="0.2">
      <c r="B58" s="33" t="s">
        <v>25</v>
      </c>
      <c r="C58" s="34" t="s">
        <v>17</v>
      </c>
      <c r="D58" s="35" t="s">
        <v>26</v>
      </c>
      <c r="E58" s="35"/>
      <c r="F58" s="35"/>
      <c r="G58" s="35"/>
      <c r="H58" s="35"/>
      <c r="I58" s="35"/>
      <c r="J58" s="36"/>
    </row>
    <row r="59" spans="1:11" s="37" customFormat="1" x14ac:dyDescent="0.2">
      <c r="B59" s="33" t="s">
        <v>25</v>
      </c>
      <c r="C59" s="34" t="s">
        <v>17</v>
      </c>
      <c r="D59" s="38">
        <f>+D45</f>
        <v>4.2625000000000002</v>
      </c>
      <c r="E59" s="34" t="s">
        <v>27</v>
      </c>
      <c r="F59" s="39">
        <v>0.25</v>
      </c>
      <c r="G59" s="35" t="s">
        <v>28</v>
      </c>
      <c r="H59" s="38">
        <f>+D45</f>
        <v>4.2625000000000002</v>
      </c>
      <c r="I59" s="35" t="s">
        <v>29</v>
      </c>
      <c r="J59" s="36"/>
    </row>
    <row r="60" spans="1:11" s="37" customFormat="1" x14ac:dyDescent="0.2">
      <c r="B60" s="33" t="s">
        <v>25</v>
      </c>
      <c r="C60" s="34" t="s">
        <v>17</v>
      </c>
      <c r="D60" s="38">
        <f>+D59</f>
        <v>4.2625000000000002</v>
      </c>
      <c r="E60" s="34" t="s">
        <v>27</v>
      </c>
      <c r="F60" s="38">
        <f>+F59*H59</f>
        <v>1.065625</v>
      </c>
      <c r="G60" s="35"/>
      <c r="H60" s="35"/>
      <c r="I60" s="35"/>
      <c r="J60" s="36"/>
    </row>
    <row r="61" spans="1:11" s="37" customFormat="1" ht="15" thickBot="1" x14ac:dyDescent="0.25">
      <c r="B61" s="50" t="s">
        <v>25</v>
      </c>
      <c r="C61" s="51" t="s">
        <v>17</v>
      </c>
      <c r="D61" s="52">
        <f>+D60+F60</f>
        <v>5.328125</v>
      </c>
      <c r="E61" s="40"/>
      <c r="F61" s="40"/>
      <c r="G61" s="40"/>
      <c r="H61" s="40"/>
      <c r="I61" s="40"/>
      <c r="J61" s="41"/>
    </row>
    <row r="62" spans="1:11" s="37" customFormat="1" ht="15" thickBot="1" x14ac:dyDescent="0.25">
      <c r="B62" s="35"/>
      <c r="C62" s="35"/>
      <c r="D62" s="35"/>
      <c r="E62" s="35"/>
      <c r="F62" s="35"/>
      <c r="G62" s="35"/>
      <c r="H62" s="35"/>
      <c r="I62" s="35"/>
      <c r="J62" s="35"/>
      <c r="K62" s="35"/>
    </row>
    <row r="63" spans="1:11" s="29" customFormat="1" ht="15" thickBot="1" x14ac:dyDescent="0.25">
      <c r="A63" s="37"/>
      <c r="B63" s="43">
        <f>+B16</f>
        <v>43852</v>
      </c>
      <c r="C63" s="44"/>
      <c r="D63" s="44"/>
      <c r="E63" s="44"/>
      <c r="F63" s="44"/>
      <c r="G63" s="44"/>
      <c r="H63" s="44"/>
      <c r="I63" s="44"/>
      <c r="J63" s="45"/>
    </row>
    <row r="64" spans="1:11" s="37" customFormat="1" x14ac:dyDescent="0.2">
      <c r="B64" s="33"/>
      <c r="C64" s="35"/>
      <c r="D64" s="35"/>
      <c r="E64" s="35"/>
      <c r="F64" s="35"/>
      <c r="G64" s="35"/>
      <c r="H64" s="35"/>
      <c r="I64" s="35"/>
      <c r="J64" s="36"/>
    </row>
    <row r="65" spans="2:10" s="37" customFormat="1" x14ac:dyDescent="0.2">
      <c r="B65" s="33" t="s">
        <v>25</v>
      </c>
      <c r="C65" s="34" t="s">
        <v>17</v>
      </c>
      <c r="D65" s="35" t="s">
        <v>26</v>
      </c>
      <c r="E65" s="35"/>
      <c r="F65" s="35"/>
      <c r="G65" s="35"/>
      <c r="H65" s="35"/>
      <c r="I65" s="35"/>
      <c r="J65" s="36"/>
    </row>
    <row r="66" spans="2:10" s="37" customFormat="1" x14ac:dyDescent="0.2">
      <c r="B66" s="33" t="s">
        <v>25</v>
      </c>
      <c r="C66" s="34" t="s">
        <v>17</v>
      </c>
      <c r="D66" s="38">
        <f>+D45</f>
        <v>4.2625000000000002</v>
      </c>
      <c r="E66" s="34" t="s">
        <v>27</v>
      </c>
      <c r="F66" s="39">
        <v>0.25</v>
      </c>
      <c r="G66" s="35" t="s">
        <v>28</v>
      </c>
      <c r="H66" s="38">
        <f>+D45</f>
        <v>4.2625000000000002</v>
      </c>
      <c r="I66" s="35" t="s">
        <v>29</v>
      </c>
      <c r="J66" s="36"/>
    </row>
    <row r="67" spans="2:10" s="37" customFormat="1" x14ac:dyDescent="0.2">
      <c r="B67" s="33" t="s">
        <v>25</v>
      </c>
      <c r="C67" s="34" t="s">
        <v>17</v>
      </c>
      <c r="D67" s="38">
        <f>+D66</f>
        <v>4.2625000000000002</v>
      </c>
      <c r="E67" s="34" t="s">
        <v>27</v>
      </c>
      <c r="F67" s="38">
        <f>+F66*H66</f>
        <v>1.065625</v>
      </c>
      <c r="G67" s="35"/>
      <c r="H67" s="35"/>
      <c r="I67" s="35"/>
      <c r="J67" s="36"/>
    </row>
    <row r="68" spans="2:10" s="37" customFormat="1" ht="15" thickBot="1" x14ac:dyDescent="0.25">
      <c r="B68" s="50" t="s">
        <v>25</v>
      </c>
      <c r="C68" s="51" t="s">
        <v>17</v>
      </c>
      <c r="D68" s="52">
        <f>+D67+F67</f>
        <v>5.328125</v>
      </c>
      <c r="E68" s="40"/>
      <c r="F68" s="40"/>
      <c r="G68" s="40"/>
      <c r="H68" s="40"/>
      <c r="I68" s="40"/>
      <c r="J68" s="41"/>
    </row>
    <row r="69" spans="2:10" ht="15" thickBot="1" x14ac:dyDescent="0.25"/>
    <row r="70" spans="2:10" ht="16.5" customHeight="1" thickBot="1" x14ac:dyDescent="0.25">
      <c r="B70" s="102" t="s">
        <v>35</v>
      </c>
      <c r="C70" s="103"/>
      <c r="D70" s="103"/>
      <c r="E70" s="103"/>
      <c r="F70" s="103"/>
      <c r="G70" s="49"/>
      <c r="H70" s="49" t="s">
        <v>17</v>
      </c>
      <c r="I70" s="104">
        <f>+D54+D61+D68</f>
        <v>15.984375</v>
      </c>
      <c r="J70" s="105"/>
    </row>
  </sheetData>
  <mergeCells count="28">
    <mergeCell ref="B70:F70"/>
    <mergeCell ref="I70:J70"/>
    <mergeCell ref="D35:E35"/>
    <mergeCell ref="D39:E39"/>
    <mergeCell ref="D40:E40"/>
    <mergeCell ref="D42:E42"/>
    <mergeCell ref="D43:E43"/>
    <mergeCell ref="D45:E45"/>
    <mergeCell ref="D33:E33"/>
    <mergeCell ref="B21:D21"/>
    <mergeCell ref="E21:H21"/>
    <mergeCell ref="I21:J21"/>
    <mergeCell ref="B22:D22"/>
    <mergeCell ref="E22:H22"/>
    <mergeCell ref="I22:J22"/>
    <mergeCell ref="B23:H23"/>
    <mergeCell ref="I23:J23"/>
    <mergeCell ref="D29:H29"/>
    <mergeCell ref="D30:H30"/>
    <mergeCell ref="D32:E32"/>
    <mergeCell ref="B20:D20"/>
    <mergeCell ref="E20:H20"/>
    <mergeCell ref="I20:J20"/>
    <mergeCell ref="B2:J2"/>
    <mergeCell ref="E5:F5"/>
    <mergeCell ref="E6:F6"/>
    <mergeCell ref="F10:H10"/>
    <mergeCell ref="F11:H11"/>
  </mergeCells>
  <pageMargins left="0.25" right="0.25" top="0.75" bottom="0.75" header="0.3" footer="0.3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5"/>
  <sheetViews>
    <sheetView showGridLines="0" zoomScaleNormal="100" workbookViewId="0">
      <selection activeCell="I85" sqref="I85:J85"/>
    </sheetView>
  </sheetViews>
  <sheetFormatPr baseColWidth="10" defaultRowHeight="14.25" x14ac:dyDescent="0.2"/>
  <cols>
    <col min="1" max="1" width="4" style="1" customWidth="1"/>
    <col min="2" max="2" width="34.140625" style="1" customWidth="1"/>
    <col min="3" max="3" width="7" style="1" customWidth="1"/>
    <col min="4" max="4" width="15.28515625" style="1" customWidth="1"/>
    <col min="5" max="5" width="6" style="1" customWidth="1"/>
    <col min="6" max="6" width="8.85546875" style="1" customWidth="1"/>
    <col min="7" max="7" width="2.42578125" style="1" customWidth="1"/>
    <col min="8" max="9" width="11.42578125" style="1"/>
    <col min="10" max="10" width="8.7109375" style="1" customWidth="1"/>
    <col min="11" max="16384" width="11.42578125" style="1"/>
  </cols>
  <sheetData>
    <row r="1" spans="1:11" ht="15" thickBot="1" x14ac:dyDescent="0.25"/>
    <row r="2" spans="1:11" ht="44.25" customHeight="1" thickBot="1" x14ac:dyDescent="0.25">
      <c r="B2" s="71" t="s">
        <v>43</v>
      </c>
      <c r="C2" s="72"/>
      <c r="D2" s="72"/>
      <c r="E2" s="72"/>
      <c r="F2" s="72"/>
      <c r="G2" s="72"/>
      <c r="H2" s="72"/>
      <c r="I2" s="72"/>
      <c r="J2" s="73"/>
    </row>
    <row r="3" spans="1:11" ht="15" thickBot="1" x14ac:dyDescent="0.25">
      <c r="B3" s="4"/>
      <c r="C3" s="3"/>
      <c r="D3" s="3"/>
      <c r="E3" s="3"/>
      <c r="F3" s="3"/>
      <c r="G3" s="3"/>
      <c r="H3" s="3"/>
      <c r="I3" s="3"/>
      <c r="J3" s="3"/>
      <c r="K3" s="4"/>
    </row>
    <row r="4" spans="1:11" ht="15" thickBot="1" x14ac:dyDescent="0.25">
      <c r="B4" s="25" t="s">
        <v>45</v>
      </c>
      <c r="C4" s="26"/>
      <c r="D4" s="26"/>
      <c r="E4" s="26"/>
      <c r="F4" s="26"/>
      <c r="G4" s="26"/>
      <c r="H4" s="26"/>
      <c r="I4" s="26"/>
      <c r="J4" s="27"/>
    </row>
    <row r="5" spans="1:11" ht="15" customHeight="1" x14ac:dyDescent="0.2">
      <c r="B5" s="14" t="s">
        <v>1</v>
      </c>
      <c r="C5" s="7"/>
      <c r="D5" s="7"/>
      <c r="E5" s="74">
        <v>1000</v>
      </c>
      <c r="F5" s="74"/>
      <c r="G5" s="7"/>
      <c r="H5" s="7"/>
      <c r="I5" s="7"/>
      <c r="J5" s="15"/>
    </row>
    <row r="6" spans="1:11" ht="15" customHeight="1" thickBot="1" x14ac:dyDescent="0.25">
      <c r="B6" s="16" t="s">
        <v>53</v>
      </c>
      <c r="C6" s="17"/>
      <c r="D6" s="17"/>
      <c r="E6" s="75">
        <v>93</v>
      </c>
      <c r="F6" s="75"/>
      <c r="G6" s="17"/>
      <c r="H6" s="17"/>
      <c r="I6" s="17"/>
      <c r="J6" s="18"/>
    </row>
    <row r="7" spans="1:11" ht="15" thickBot="1" x14ac:dyDescent="0.25">
      <c r="B7" s="6"/>
      <c r="C7" s="4"/>
      <c r="D7" s="4"/>
      <c r="E7" s="4"/>
      <c r="F7" s="4"/>
      <c r="G7" s="4"/>
      <c r="H7" s="4"/>
      <c r="I7" s="4"/>
      <c r="J7" s="4"/>
      <c r="K7" s="4"/>
    </row>
    <row r="8" spans="1:11" ht="15" thickBot="1" x14ac:dyDescent="0.25">
      <c r="B8" s="25" t="s">
        <v>4</v>
      </c>
      <c r="C8" s="26"/>
      <c r="D8" s="26"/>
      <c r="E8" s="26"/>
      <c r="F8" s="26"/>
      <c r="G8" s="26"/>
      <c r="H8" s="26"/>
      <c r="I8" s="26"/>
      <c r="J8" s="27"/>
    </row>
    <row r="9" spans="1:11" x14ac:dyDescent="0.2">
      <c r="B9" s="14" t="s">
        <v>5</v>
      </c>
      <c r="C9" s="7"/>
      <c r="D9" s="7"/>
      <c r="E9" s="7"/>
      <c r="F9" s="7"/>
      <c r="G9" s="7"/>
      <c r="H9" s="7"/>
      <c r="I9" s="7"/>
      <c r="J9" s="15"/>
    </row>
    <row r="10" spans="1:11" x14ac:dyDescent="0.2">
      <c r="B10" s="14" t="s">
        <v>6</v>
      </c>
      <c r="C10" s="7"/>
      <c r="D10" s="19">
        <v>0.5</v>
      </c>
      <c r="E10" s="8" t="s">
        <v>7</v>
      </c>
      <c r="F10" s="76">
        <v>0.875</v>
      </c>
      <c r="G10" s="76"/>
      <c r="H10" s="76"/>
      <c r="I10" s="7"/>
      <c r="J10" s="15"/>
    </row>
    <row r="11" spans="1:11" ht="15" thickBot="1" x14ac:dyDescent="0.25">
      <c r="A11" s="4"/>
      <c r="B11" s="16" t="s">
        <v>9</v>
      </c>
      <c r="C11" s="17"/>
      <c r="D11" s="20">
        <v>0.66666666666666663</v>
      </c>
      <c r="E11" s="2" t="s">
        <v>7</v>
      </c>
      <c r="F11" s="77">
        <v>0.70833333333333337</v>
      </c>
      <c r="G11" s="77"/>
      <c r="H11" s="77"/>
      <c r="I11" s="17"/>
      <c r="J11" s="18"/>
    </row>
    <row r="12" spans="1:11" ht="15" thickBot="1" x14ac:dyDescent="0.25">
      <c r="B12" s="4"/>
      <c r="C12" s="4"/>
      <c r="D12" s="4"/>
      <c r="E12" s="4"/>
      <c r="F12" s="4"/>
      <c r="G12" s="4"/>
      <c r="H12" s="4"/>
      <c r="I12" s="4"/>
      <c r="J12" s="6"/>
    </row>
    <row r="13" spans="1:11" ht="15" thickBot="1" x14ac:dyDescent="0.25">
      <c r="B13" s="25" t="s">
        <v>37</v>
      </c>
      <c r="C13" s="26"/>
      <c r="D13" s="26"/>
      <c r="E13" s="26"/>
      <c r="F13" s="26"/>
      <c r="G13" s="26"/>
      <c r="H13" s="26"/>
      <c r="I13" s="26"/>
      <c r="J13" s="27"/>
    </row>
    <row r="14" spans="1:11" x14ac:dyDescent="0.2">
      <c r="B14" s="21">
        <v>43865</v>
      </c>
      <c r="C14" s="22">
        <v>2</v>
      </c>
      <c r="D14" s="7" t="s">
        <v>8</v>
      </c>
      <c r="E14" s="7"/>
      <c r="F14" s="7"/>
      <c r="G14" s="7"/>
      <c r="H14" s="7"/>
      <c r="I14" s="7"/>
      <c r="J14" s="15"/>
    </row>
    <row r="15" spans="1:11" x14ac:dyDescent="0.2">
      <c r="B15" s="21">
        <v>43873</v>
      </c>
      <c r="C15" s="22">
        <v>2</v>
      </c>
      <c r="D15" s="7" t="s">
        <v>8</v>
      </c>
      <c r="E15" s="7"/>
      <c r="F15" s="7"/>
      <c r="G15" s="7"/>
      <c r="H15" s="7"/>
      <c r="I15" s="7"/>
      <c r="J15" s="15"/>
    </row>
    <row r="16" spans="1:11" ht="15" thickBot="1" x14ac:dyDescent="0.25">
      <c r="B16" s="23">
        <v>43881</v>
      </c>
      <c r="C16" s="24">
        <v>2</v>
      </c>
      <c r="D16" s="17" t="s">
        <v>8</v>
      </c>
      <c r="E16" s="17"/>
      <c r="F16" s="17"/>
      <c r="G16" s="17"/>
      <c r="H16" s="17"/>
      <c r="I16" s="17"/>
      <c r="J16" s="18"/>
    </row>
    <row r="17" spans="1:11" ht="15" thickBot="1" x14ac:dyDescent="0.25"/>
    <row r="18" spans="1:11" ht="15" thickBot="1" x14ac:dyDescent="0.25">
      <c r="B18" s="9" t="s">
        <v>44</v>
      </c>
      <c r="C18" s="10"/>
      <c r="D18" s="10"/>
      <c r="E18" s="10"/>
      <c r="F18" s="10"/>
      <c r="G18" s="10"/>
      <c r="H18" s="10"/>
      <c r="I18" s="10"/>
      <c r="J18" s="11"/>
    </row>
    <row r="19" spans="1:11" ht="15" thickBot="1" x14ac:dyDescent="0.25"/>
    <row r="20" spans="1:11" ht="15" thickBot="1" x14ac:dyDescent="0.25">
      <c r="B20" s="65" t="s">
        <v>10</v>
      </c>
      <c r="C20" s="66"/>
      <c r="D20" s="67"/>
      <c r="E20" s="68" t="s">
        <v>11</v>
      </c>
      <c r="F20" s="69"/>
      <c r="G20" s="69"/>
      <c r="H20" s="70"/>
      <c r="I20" s="69" t="s">
        <v>12</v>
      </c>
      <c r="J20" s="70"/>
    </row>
    <row r="21" spans="1:11" x14ac:dyDescent="0.2">
      <c r="B21" s="79" t="str">
        <f>+B5</f>
        <v>Remuneración Básica</v>
      </c>
      <c r="C21" s="80"/>
      <c r="D21" s="81"/>
      <c r="E21" s="82" t="s">
        <v>13</v>
      </c>
      <c r="F21" s="83"/>
      <c r="G21" s="83"/>
      <c r="H21" s="84"/>
      <c r="I21" s="85">
        <f>+E5</f>
        <v>1000</v>
      </c>
      <c r="J21" s="86"/>
    </row>
    <row r="22" spans="1:11" ht="15" thickBot="1" x14ac:dyDescent="0.25">
      <c r="B22" s="87" t="str">
        <f>+B6</f>
        <v>Asignación Familiar</v>
      </c>
      <c r="C22" s="88"/>
      <c r="D22" s="89"/>
      <c r="E22" s="90" t="s">
        <v>13</v>
      </c>
      <c r="F22" s="91"/>
      <c r="G22" s="91"/>
      <c r="H22" s="92"/>
      <c r="I22" s="93">
        <f>+E6</f>
        <v>93</v>
      </c>
      <c r="J22" s="94"/>
    </row>
    <row r="23" spans="1:11" ht="15" thickBot="1" x14ac:dyDescent="0.25">
      <c r="B23" s="95" t="s">
        <v>18</v>
      </c>
      <c r="C23" s="96"/>
      <c r="D23" s="96"/>
      <c r="E23" s="97"/>
      <c r="F23" s="97"/>
      <c r="G23" s="97"/>
      <c r="H23" s="97"/>
      <c r="I23" s="98">
        <f>SUM(I21:J22)</f>
        <v>1093</v>
      </c>
      <c r="J23" s="99"/>
    </row>
    <row r="24" spans="1:11" ht="15" thickBot="1" x14ac:dyDescent="0.25">
      <c r="A24" s="4"/>
    </row>
    <row r="25" spans="1:11" ht="15" thickBot="1" x14ac:dyDescent="0.25">
      <c r="A25" s="4"/>
      <c r="B25" s="9" t="s">
        <v>46</v>
      </c>
      <c r="C25" s="10"/>
      <c r="D25" s="10"/>
      <c r="E25" s="10"/>
      <c r="F25" s="10"/>
      <c r="G25" s="10"/>
      <c r="H25" s="10"/>
      <c r="I25" s="10"/>
      <c r="J25" s="11"/>
    </row>
    <row r="26" spans="1:1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x14ac:dyDescent="0.2">
      <c r="A27" s="4"/>
      <c r="B27" s="13" t="s">
        <v>19</v>
      </c>
      <c r="C27" s="4"/>
      <c r="D27" s="4"/>
      <c r="E27" s="4"/>
      <c r="F27" s="4"/>
      <c r="G27" s="4"/>
      <c r="H27" s="4"/>
      <c r="I27" s="4"/>
      <c r="J27" s="4"/>
      <c r="K27" s="4"/>
    </row>
    <row r="28" spans="1:1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ht="15" thickBot="1" x14ac:dyDescent="0.25">
      <c r="A29" s="4"/>
      <c r="B29" s="7" t="s">
        <v>22</v>
      </c>
      <c r="C29" s="8" t="s">
        <v>17</v>
      </c>
      <c r="D29" s="100" t="s">
        <v>18</v>
      </c>
      <c r="E29" s="100"/>
      <c r="F29" s="100"/>
      <c r="G29" s="100"/>
      <c r="H29" s="100"/>
      <c r="I29" s="4"/>
      <c r="J29" s="4"/>
      <c r="K29" s="4"/>
    </row>
    <row r="30" spans="1:11" x14ac:dyDescent="0.2">
      <c r="A30" s="4"/>
      <c r="B30" s="4"/>
      <c r="C30" s="4"/>
      <c r="D30" s="78">
        <v>30</v>
      </c>
      <c r="E30" s="78"/>
      <c r="F30" s="78"/>
      <c r="G30" s="78"/>
      <c r="H30" s="78"/>
      <c r="I30" s="4"/>
      <c r="J30" s="4"/>
      <c r="K30" s="4"/>
    </row>
    <row r="31" spans="1:11" x14ac:dyDescent="0.2">
      <c r="A31" s="4"/>
      <c r="B31" s="4"/>
      <c r="C31" s="4"/>
      <c r="D31" s="60"/>
      <c r="E31" s="4"/>
      <c r="F31" s="4"/>
      <c r="G31" s="4"/>
      <c r="H31" s="4"/>
      <c r="I31" s="4"/>
      <c r="J31" s="4"/>
      <c r="K31" s="4"/>
    </row>
    <row r="32" spans="1:11" ht="15" thickBot="1" x14ac:dyDescent="0.25">
      <c r="A32" s="4"/>
      <c r="B32" s="7" t="s">
        <v>22</v>
      </c>
      <c r="C32" s="8" t="s">
        <v>17</v>
      </c>
      <c r="D32" s="101">
        <f>+I23</f>
        <v>1093</v>
      </c>
      <c r="E32" s="101"/>
      <c r="F32" s="4"/>
      <c r="G32" s="4"/>
      <c r="H32" s="4"/>
      <c r="I32" s="4"/>
      <c r="J32" s="4"/>
      <c r="K32" s="4"/>
    </row>
    <row r="33" spans="1:11" x14ac:dyDescent="0.2">
      <c r="A33" s="4"/>
      <c r="B33" s="4"/>
      <c r="C33" s="4"/>
      <c r="D33" s="78">
        <f>+D30</f>
        <v>30</v>
      </c>
      <c r="E33" s="78"/>
      <c r="F33" s="4"/>
      <c r="G33" s="4"/>
      <c r="H33" s="4"/>
      <c r="I33" s="4"/>
      <c r="J33" s="4"/>
      <c r="K33" s="4"/>
    </row>
    <row r="34" spans="1:11" ht="15" thickBo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ht="15" thickBot="1" x14ac:dyDescent="0.25">
      <c r="A35" s="4"/>
      <c r="B35" s="25" t="s">
        <v>22</v>
      </c>
      <c r="C35" s="61" t="s">
        <v>17</v>
      </c>
      <c r="D35" s="106">
        <f>+D32/D33</f>
        <v>36.43333333333333</v>
      </c>
      <c r="E35" s="99"/>
      <c r="F35" s="4"/>
      <c r="G35" s="4"/>
      <c r="H35" s="4"/>
      <c r="I35" s="4"/>
      <c r="J35" s="4"/>
      <c r="K35" s="4"/>
    </row>
    <row r="36" spans="1:1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x14ac:dyDescent="0.2">
      <c r="A37" s="4"/>
      <c r="B37" s="13" t="s">
        <v>20</v>
      </c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ht="15" thickBot="1" x14ac:dyDescent="0.25">
      <c r="A39" s="4"/>
      <c r="B39" s="7" t="s">
        <v>21</v>
      </c>
      <c r="C39" s="8" t="s">
        <v>17</v>
      </c>
      <c r="D39" s="100" t="s">
        <v>22</v>
      </c>
      <c r="E39" s="100"/>
      <c r="F39" s="4"/>
      <c r="G39" s="4"/>
      <c r="H39" s="4"/>
      <c r="I39" s="4"/>
      <c r="J39" s="4"/>
      <c r="K39" s="4"/>
    </row>
    <row r="40" spans="1:11" x14ac:dyDescent="0.2">
      <c r="A40" s="4"/>
      <c r="B40" s="4"/>
      <c r="C40" s="4"/>
      <c r="D40" s="107" t="s">
        <v>23</v>
      </c>
      <c r="E40" s="107"/>
      <c r="F40" s="4"/>
      <c r="G40" s="4"/>
      <c r="H40" s="4"/>
      <c r="I40" s="4"/>
      <c r="J40" s="4"/>
      <c r="K40" s="4"/>
    </row>
    <row r="41" spans="1:11" x14ac:dyDescent="0.2">
      <c r="A41" s="4"/>
      <c r="B41" s="4"/>
      <c r="C41" s="4"/>
      <c r="D41" s="60"/>
      <c r="E41" s="4"/>
      <c r="F41" s="4"/>
      <c r="G41" s="4"/>
      <c r="H41" s="4"/>
      <c r="I41" s="4"/>
      <c r="J41" s="4"/>
      <c r="K41" s="4"/>
    </row>
    <row r="42" spans="1:11" ht="15" thickBot="1" x14ac:dyDescent="0.25">
      <c r="A42" s="4"/>
      <c r="B42" s="7" t="s">
        <v>21</v>
      </c>
      <c r="C42" s="8" t="s">
        <v>17</v>
      </c>
      <c r="D42" s="101">
        <f>+D35</f>
        <v>36.43333333333333</v>
      </c>
      <c r="E42" s="101"/>
      <c r="F42" s="4"/>
      <c r="G42" s="4"/>
      <c r="H42" s="4"/>
      <c r="I42" s="4"/>
      <c r="J42" s="4"/>
      <c r="K42" s="4"/>
    </row>
    <row r="43" spans="1:11" x14ac:dyDescent="0.2">
      <c r="A43" s="4"/>
      <c r="B43" s="4"/>
      <c r="C43" s="4"/>
      <c r="D43" s="108">
        <v>8</v>
      </c>
      <c r="E43" s="108"/>
      <c r="F43" s="4"/>
      <c r="G43" s="4"/>
      <c r="H43" s="4"/>
      <c r="I43" s="4"/>
      <c r="J43" s="4"/>
      <c r="K43" s="4"/>
    </row>
    <row r="44" spans="1:11" ht="15" thickBot="1" x14ac:dyDescent="0.25">
      <c r="B44" s="4"/>
      <c r="C44" s="4"/>
      <c r="D44" s="60"/>
      <c r="E44" s="4"/>
      <c r="F44" s="4"/>
      <c r="G44" s="4"/>
      <c r="H44" s="4"/>
      <c r="I44" s="4"/>
      <c r="J44" s="4"/>
      <c r="K44" s="4"/>
    </row>
    <row r="45" spans="1:11" ht="15" thickBot="1" x14ac:dyDescent="0.25">
      <c r="B45" s="25" t="s">
        <v>21</v>
      </c>
      <c r="C45" s="61" t="s">
        <v>17</v>
      </c>
      <c r="D45" s="106">
        <f>+D42/D43</f>
        <v>4.5541666666666663</v>
      </c>
      <c r="E45" s="99"/>
      <c r="F45" s="4"/>
      <c r="G45" s="4"/>
      <c r="H45" s="4"/>
      <c r="I45" s="4"/>
      <c r="J45" s="4"/>
      <c r="K45" s="4"/>
    </row>
    <row r="46" spans="1:11" ht="15" thickBot="1" x14ac:dyDescent="0.25">
      <c r="F46" s="6"/>
      <c r="H46" s="6"/>
    </row>
    <row r="47" spans="1:11" ht="15" thickBot="1" x14ac:dyDescent="0.25">
      <c r="A47" s="29"/>
      <c r="B47" s="9" t="s">
        <v>24</v>
      </c>
      <c r="C47" s="10"/>
      <c r="D47" s="10"/>
      <c r="E47" s="10"/>
      <c r="F47" s="10"/>
      <c r="G47" s="10"/>
      <c r="H47" s="10"/>
      <c r="I47" s="10"/>
      <c r="J47" s="11"/>
    </row>
    <row r="48" spans="1:11" ht="15" thickBot="1" x14ac:dyDescent="0.25">
      <c r="A48" s="29"/>
    </row>
    <row r="49" spans="1:11" s="29" customFormat="1" ht="15" thickBot="1" x14ac:dyDescent="0.25">
      <c r="A49" s="37"/>
      <c r="B49" s="43">
        <f>+B14</f>
        <v>43865</v>
      </c>
      <c r="C49" s="44"/>
      <c r="D49" s="44"/>
      <c r="E49" s="44"/>
      <c r="F49" s="44"/>
      <c r="G49" s="44"/>
      <c r="H49" s="44"/>
      <c r="I49" s="44"/>
      <c r="J49" s="45"/>
    </row>
    <row r="50" spans="1:11" s="29" customFormat="1" x14ac:dyDescent="0.2">
      <c r="A50" s="37"/>
      <c r="B50" s="30"/>
      <c r="C50" s="31"/>
      <c r="D50" s="31"/>
      <c r="E50" s="31"/>
      <c r="F50" s="31"/>
      <c r="G50" s="31"/>
      <c r="H50" s="31"/>
      <c r="I50" s="31"/>
      <c r="J50" s="32"/>
    </row>
    <row r="51" spans="1:11" s="37" customFormat="1" x14ac:dyDescent="0.2">
      <c r="B51" s="33" t="s">
        <v>25</v>
      </c>
      <c r="C51" s="34" t="s">
        <v>17</v>
      </c>
      <c r="D51" s="35" t="s">
        <v>26</v>
      </c>
      <c r="E51" s="35"/>
      <c r="F51" s="35"/>
      <c r="G51" s="35"/>
      <c r="H51" s="35"/>
      <c r="I51" s="35"/>
      <c r="J51" s="36"/>
    </row>
    <row r="52" spans="1:11" s="37" customFormat="1" x14ac:dyDescent="0.2">
      <c r="B52" s="33" t="s">
        <v>25</v>
      </c>
      <c r="C52" s="34" t="s">
        <v>17</v>
      </c>
      <c r="D52" s="38">
        <f>+D45</f>
        <v>4.5541666666666663</v>
      </c>
      <c r="E52" s="34" t="s">
        <v>27</v>
      </c>
      <c r="F52" s="39">
        <v>0.25</v>
      </c>
      <c r="G52" s="35" t="s">
        <v>28</v>
      </c>
      <c r="H52" s="38">
        <f>+D45</f>
        <v>4.5541666666666663</v>
      </c>
      <c r="I52" s="35" t="s">
        <v>29</v>
      </c>
      <c r="J52" s="36"/>
    </row>
    <row r="53" spans="1:11" s="37" customFormat="1" x14ac:dyDescent="0.2">
      <c r="B53" s="33" t="s">
        <v>25</v>
      </c>
      <c r="C53" s="34" t="s">
        <v>17</v>
      </c>
      <c r="D53" s="38">
        <f>+D52</f>
        <v>4.5541666666666663</v>
      </c>
      <c r="E53" s="34" t="s">
        <v>27</v>
      </c>
      <c r="F53" s="38">
        <f>+F52*H52</f>
        <v>1.1385416666666666</v>
      </c>
      <c r="G53" s="35"/>
      <c r="H53" s="35"/>
      <c r="I53" s="35"/>
      <c r="J53" s="36"/>
    </row>
    <row r="54" spans="1:11" s="37" customFormat="1" x14ac:dyDescent="0.2">
      <c r="A54" s="29"/>
      <c r="B54" s="46" t="s">
        <v>25</v>
      </c>
      <c r="C54" s="47" t="s">
        <v>17</v>
      </c>
      <c r="D54" s="48">
        <f>+D53+F53</f>
        <v>5.692708333333333</v>
      </c>
      <c r="E54" s="35"/>
      <c r="F54" s="35"/>
      <c r="G54" s="35"/>
      <c r="H54" s="35"/>
      <c r="I54" s="35"/>
      <c r="J54" s="36"/>
    </row>
    <row r="55" spans="1:11" s="37" customFormat="1" x14ac:dyDescent="0.2">
      <c r="A55" s="29"/>
      <c r="B55" s="46"/>
      <c r="C55" s="47"/>
      <c r="D55" s="48"/>
      <c r="E55" s="35"/>
      <c r="F55" s="35"/>
      <c r="G55" s="35"/>
      <c r="H55" s="35"/>
      <c r="I55" s="35"/>
      <c r="J55" s="36"/>
    </row>
    <row r="56" spans="1:11" s="37" customFormat="1" x14ac:dyDescent="0.2">
      <c r="B56" s="33" t="s">
        <v>30</v>
      </c>
      <c r="C56" s="34" t="s">
        <v>17</v>
      </c>
      <c r="D56" s="35" t="s">
        <v>26</v>
      </c>
      <c r="E56" s="35"/>
      <c r="F56" s="35"/>
      <c r="G56" s="35"/>
      <c r="H56" s="35"/>
      <c r="I56" s="35"/>
      <c r="J56" s="36"/>
    </row>
    <row r="57" spans="1:11" s="37" customFormat="1" x14ac:dyDescent="0.2">
      <c r="B57" s="33" t="s">
        <v>30</v>
      </c>
      <c r="C57" s="34" t="s">
        <v>17</v>
      </c>
      <c r="D57" s="38">
        <f>+D45</f>
        <v>4.5541666666666663</v>
      </c>
      <c r="E57" s="34" t="s">
        <v>27</v>
      </c>
      <c r="F57" s="39">
        <v>0.25</v>
      </c>
      <c r="G57" s="35" t="s">
        <v>28</v>
      </c>
      <c r="H57" s="38">
        <f>+D45</f>
        <v>4.5541666666666663</v>
      </c>
      <c r="I57" s="35" t="s">
        <v>29</v>
      </c>
      <c r="J57" s="36"/>
    </row>
    <row r="58" spans="1:11" s="37" customFormat="1" x14ac:dyDescent="0.2">
      <c r="B58" s="33" t="s">
        <v>30</v>
      </c>
      <c r="C58" s="34" t="s">
        <v>17</v>
      </c>
      <c r="D58" s="38">
        <f>+D57</f>
        <v>4.5541666666666663</v>
      </c>
      <c r="E58" s="34" t="s">
        <v>27</v>
      </c>
      <c r="F58" s="38">
        <f>+F57*H57</f>
        <v>1.1385416666666666</v>
      </c>
      <c r="G58" s="35"/>
      <c r="H58" s="35"/>
      <c r="I58" s="35"/>
      <c r="J58" s="36"/>
    </row>
    <row r="59" spans="1:11" s="37" customFormat="1" ht="15" thickBot="1" x14ac:dyDescent="0.25">
      <c r="B59" s="50" t="s">
        <v>30</v>
      </c>
      <c r="C59" s="51" t="s">
        <v>17</v>
      </c>
      <c r="D59" s="52">
        <f>+D58+F58</f>
        <v>5.692708333333333</v>
      </c>
      <c r="E59" s="40"/>
      <c r="F59" s="40"/>
      <c r="G59" s="40"/>
      <c r="H59" s="40"/>
      <c r="I59" s="40"/>
      <c r="J59" s="41"/>
    </row>
    <row r="60" spans="1:11" s="37" customFormat="1" ht="15" thickBot="1" x14ac:dyDescent="0.25">
      <c r="A60" s="29"/>
      <c r="B60" s="42"/>
      <c r="C60" s="35"/>
      <c r="D60" s="35"/>
      <c r="E60" s="35"/>
      <c r="F60" s="35"/>
      <c r="G60" s="35"/>
      <c r="H60" s="35"/>
      <c r="I60" s="35"/>
      <c r="J60" s="35"/>
      <c r="K60" s="35"/>
    </row>
    <row r="61" spans="1:11" s="29" customFormat="1" ht="15" thickBot="1" x14ac:dyDescent="0.25">
      <c r="A61" s="37"/>
      <c r="B61" s="43">
        <f>+B15</f>
        <v>43873</v>
      </c>
      <c r="C61" s="44"/>
      <c r="D61" s="44"/>
      <c r="E61" s="44"/>
      <c r="F61" s="44"/>
      <c r="G61" s="44"/>
      <c r="H61" s="44"/>
      <c r="I61" s="44"/>
      <c r="J61" s="45"/>
    </row>
    <row r="62" spans="1:11" s="29" customFormat="1" x14ac:dyDescent="0.2">
      <c r="A62" s="37"/>
      <c r="B62" s="30"/>
      <c r="C62" s="31"/>
      <c r="D62" s="31"/>
      <c r="E62" s="31"/>
      <c r="F62" s="31"/>
      <c r="G62" s="31"/>
      <c r="H62" s="31"/>
      <c r="I62" s="31"/>
      <c r="J62" s="32"/>
    </row>
    <row r="63" spans="1:11" s="37" customFormat="1" x14ac:dyDescent="0.2">
      <c r="B63" s="33" t="s">
        <v>25</v>
      </c>
      <c r="C63" s="34" t="s">
        <v>17</v>
      </c>
      <c r="D63" s="35" t="s">
        <v>26</v>
      </c>
      <c r="E63" s="35"/>
      <c r="F63" s="35"/>
      <c r="G63" s="35"/>
      <c r="H63" s="35"/>
      <c r="I63" s="35"/>
      <c r="J63" s="36"/>
    </row>
    <row r="64" spans="1:11" s="37" customFormat="1" x14ac:dyDescent="0.2">
      <c r="B64" s="33" t="s">
        <v>25</v>
      </c>
      <c r="C64" s="34" t="s">
        <v>17</v>
      </c>
      <c r="D64" s="38">
        <f>+D45</f>
        <v>4.5541666666666663</v>
      </c>
      <c r="E64" s="34" t="s">
        <v>27</v>
      </c>
      <c r="F64" s="39">
        <v>0.25</v>
      </c>
      <c r="G64" s="35" t="s">
        <v>28</v>
      </c>
      <c r="H64" s="38">
        <f>+D45</f>
        <v>4.5541666666666663</v>
      </c>
      <c r="I64" s="35" t="s">
        <v>29</v>
      </c>
      <c r="J64" s="36"/>
    </row>
    <row r="65" spans="1:11" s="37" customFormat="1" x14ac:dyDescent="0.2">
      <c r="B65" s="33" t="s">
        <v>25</v>
      </c>
      <c r="C65" s="34" t="s">
        <v>17</v>
      </c>
      <c r="D65" s="38">
        <f>+D64</f>
        <v>4.5541666666666663</v>
      </c>
      <c r="E65" s="34" t="s">
        <v>27</v>
      </c>
      <c r="F65" s="38">
        <f>+F64*H64</f>
        <v>1.1385416666666666</v>
      </c>
      <c r="G65" s="35"/>
      <c r="H65" s="35"/>
      <c r="I65" s="35"/>
      <c r="J65" s="36"/>
    </row>
    <row r="66" spans="1:11" s="37" customFormat="1" x14ac:dyDescent="0.2">
      <c r="B66" s="46" t="s">
        <v>25</v>
      </c>
      <c r="C66" s="47" t="s">
        <v>17</v>
      </c>
      <c r="D66" s="48">
        <f>+D65+F65</f>
        <v>5.692708333333333</v>
      </c>
      <c r="E66" s="35"/>
      <c r="F66" s="35"/>
      <c r="G66" s="35"/>
      <c r="H66" s="35"/>
      <c r="I66" s="35"/>
      <c r="J66" s="36"/>
    </row>
    <row r="67" spans="1:11" s="37" customFormat="1" x14ac:dyDescent="0.2">
      <c r="B67" s="33"/>
      <c r="C67" s="35"/>
      <c r="D67" s="35"/>
      <c r="E67" s="35"/>
      <c r="F67" s="35"/>
      <c r="G67" s="35"/>
      <c r="H67" s="35"/>
      <c r="I67" s="35"/>
      <c r="J67" s="36"/>
    </row>
    <row r="68" spans="1:11" s="37" customFormat="1" x14ac:dyDescent="0.2">
      <c r="B68" s="33" t="s">
        <v>30</v>
      </c>
      <c r="C68" s="34" t="s">
        <v>17</v>
      </c>
      <c r="D68" s="35" t="s">
        <v>26</v>
      </c>
      <c r="E68" s="35"/>
      <c r="F68" s="35"/>
      <c r="G68" s="35"/>
      <c r="H68" s="35"/>
      <c r="I68" s="35"/>
      <c r="J68" s="36"/>
    </row>
    <row r="69" spans="1:11" s="37" customFormat="1" x14ac:dyDescent="0.2">
      <c r="B69" s="33" t="s">
        <v>30</v>
      </c>
      <c r="C69" s="34" t="s">
        <v>17</v>
      </c>
      <c r="D69" s="38">
        <f>+D45</f>
        <v>4.5541666666666663</v>
      </c>
      <c r="E69" s="34" t="s">
        <v>27</v>
      </c>
      <c r="F69" s="39">
        <v>0.25</v>
      </c>
      <c r="G69" s="35" t="s">
        <v>28</v>
      </c>
      <c r="H69" s="38">
        <f>+D45</f>
        <v>4.5541666666666663</v>
      </c>
      <c r="I69" s="35" t="s">
        <v>29</v>
      </c>
      <c r="J69" s="36"/>
    </row>
    <row r="70" spans="1:11" s="37" customFormat="1" x14ac:dyDescent="0.2">
      <c r="B70" s="33" t="s">
        <v>30</v>
      </c>
      <c r="C70" s="34" t="s">
        <v>17</v>
      </c>
      <c r="D70" s="38">
        <f>+D69</f>
        <v>4.5541666666666663</v>
      </c>
      <c r="E70" s="34" t="s">
        <v>27</v>
      </c>
      <c r="F70" s="38">
        <f>+F69*H69</f>
        <v>1.1385416666666666</v>
      </c>
      <c r="G70" s="35"/>
      <c r="H70" s="35"/>
      <c r="I70" s="35"/>
      <c r="J70" s="36"/>
    </row>
    <row r="71" spans="1:11" s="37" customFormat="1" ht="15" thickBot="1" x14ac:dyDescent="0.25">
      <c r="B71" s="50" t="s">
        <v>30</v>
      </c>
      <c r="C71" s="51" t="s">
        <v>17</v>
      </c>
      <c r="D71" s="52">
        <f>+D70+F70</f>
        <v>5.692708333333333</v>
      </c>
      <c r="E71" s="40"/>
      <c r="F71" s="40"/>
      <c r="G71" s="40"/>
      <c r="H71" s="40"/>
      <c r="I71" s="40"/>
      <c r="J71" s="41"/>
    </row>
    <row r="72" spans="1:11" s="37" customFormat="1" ht="15" thickBot="1" x14ac:dyDescent="0.25">
      <c r="B72" s="35"/>
      <c r="C72" s="35"/>
      <c r="D72" s="35"/>
      <c r="E72" s="35"/>
      <c r="F72" s="35"/>
      <c r="G72" s="35"/>
      <c r="H72" s="35"/>
      <c r="I72" s="35"/>
      <c r="J72" s="35"/>
      <c r="K72" s="35"/>
    </row>
    <row r="73" spans="1:11" s="29" customFormat="1" ht="15" thickBot="1" x14ac:dyDescent="0.25">
      <c r="A73" s="37"/>
      <c r="B73" s="43">
        <f>+B16</f>
        <v>43881</v>
      </c>
      <c r="C73" s="44"/>
      <c r="D73" s="44"/>
      <c r="E73" s="44"/>
      <c r="F73" s="44"/>
      <c r="G73" s="44"/>
      <c r="H73" s="44"/>
      <c r="I73" s="44"/>
      <c r="J73" s="45"/>
    </row>
    <row r="74" spans="1:11" s="37" customFormat="1" x14ac:dyDescent="0.2">
      <c r="B74" s="33"/>
      <c r="C74" s="35"/>
      <c r="D74" s="35"/>
      <c r="E74" s="35"/>
      <c r="F74" s="35"/>
      <c r="G74" s="35"/>
      <c r="H74" s="35"/>
      <c r="I74" s="35"/>
      <c r="J74" s="36"/>
    </row>
    <row r="75" spans="1:11" s="37" customFormat="1" x14ac:dyDescent="0.2">
      <c r="B75" s="33" t="s">
        <v>25</v>
      </c>
      <c r="C75" s="34" t="s">
        <v>17</v>
      </c>
      <c r="D75" s="35" t="s">
        <v>26</v>
      </c>
      <c r="E75" s="35"/>
      <c r="F75" s="35"/>
      <c r="G75" s="35"/>
      <c r="H75" s="35"/>
      <c r="I75" s="35"/>
      <c r="J75" s="36"/>
    </row>
    <row r="76" spans="1:11" s="37" customFormat="1" x14ac:dyDescent="0.2">
      <c r="B76" s="33" t="s">
        <v>25</v>
      </c>
      <c r="C76" s="34" t="s">
        <v>17</v>
      </c>
      <c r="D76" s="38">
        <f>+D45</f>
        <v>4.5541666666666663</v>
      </c>
      <c r="E76" s="34" t="s">
        <v>27</v>
      </c>
      <c r="F76" s="39">
        <v>0.25</v>
      </c>
      <c r="G76" s="35" t="s">
        <v>28</v>
      </c>
      <c r="H76" s="38">
        <f>+D45</f>
        <v>4.5541666666666663</v>
      </c>
      <c r="I76" s="35" t="s">
        <v>29</v>
      </c>
      <c r="J76" s="36"/>
    </row>
    <row r="77" spans="1:11" s="37" customFormat="1" x14ac:dyDescent="0.2">
      <c r="B77" s="33" t="s">
        <v>25</v>
      </c>
      <c r="C77" s="34" t="s">
        <v>17</v>
      </c>
      <c r="D77" s="38">
        <f>+D76</f>
        <v>4.5541666666666663</v>
      </c>
      <c r="E77" s="34" t="s">
        <v>27</v>
      </c>
      <c r="F77" s="38">
        <f>+F76*H76</f>
        <v>1.1385416666666666</v>
      </c>
      <c r="G77" s="35"/>
      <c r="H77" s="35"/>
      <c r="I77" s="35"/>
      <c r="J77" s="36"/>
    </row>
    <row r="78" spans="1:11" s="37" customFormat="1" x14ac:dyDescent="0.2">
      <c r="B78" s="46" t="s">
        <v>25</v>
      </c>
      <c r="C78" s="47" t="s">
        <v>17</v>
      </c>
      <c r="D78" s="48">
        <f>+D77+F77</f>
        <v>5.692708333333333</v>
      </c>
      <c r="E78" s="35"/>
      <c r="F78" s="35"/>
      <c r="G78" s="35"/>
      <c r="H78" s="35"/>
      <c r="I78" s="35"/>
      <c r="J78" s="36"/>
    </row>
    <row r="79" spans="1:11" s="37" customFormat="1" x14ac:dyDescent="0.2">
      <c r="B79" s="33"/>
      <c r="C79" s="35"/>
      <c r="D79" s="35"/>
      <c r="E79" s="35"/>
      <c r="F79" s="35"/>
      <c r="G79" s="35"/>
      <c r="H79" s="35"/>
      <c r="I79" s="35"/>
      <c r="J79" s="36"/>
    </row>
    <row r="80" spans="1:11" s="37" customFormat="1" x14ac:dyDescent="0.2">
      <c r="B80" s="33" t="s">
        <v>30</v>
      </c>
      <c r="C80" s="34" t="s">
        <v>17</v>
      </c>
      <c r="D80" s="35" t="s">
        <v>26</v>
      </c>
      <c r="E80" s="35"/>
      <c r="F80" s="35"/>
      <c r="G80" s="35"/>
      <c r="H80" s="35"/>
      <c r="I80" s="35"/>
      <c r="J80" s="36"/>
    </row>
    <row r="81" spans="2:10" s="37" customFormat="1" x14ac:dyDescent="0.2">
      <c r="B81" s="33" t="s">
        <v>30</v>
      </c>
      <c r="C81" s="34" t="s">
        <v>17</v>
      </c>
      <c r="D81" s="38">
        <f>+D45</f>
        <v>4.5541666666666663</v>
      </c>
      <c r="E81" s="34" t="s">
        <v>27</v>
      </c>
      <c r="F81" s="39">
        <v>0.25</v>
      </c>
      <c r="G81" s="35" t="s">
        <v>28</v>
      </c>
      <c r="H81" s="38">
        <f>+D45</f>
        <v>4.5541666666666663</v>
      </c>
      <c r="I81" s="35" t="s">
        <v>29</v>
      </c>
      <c r="J81" s="36"/>
    </row>
    <row r="82" spans="2:10" s="37" customFormat="1" x14ac:dyDescent="0.2">
      <c r="B82" s="33" t="s">
        <v>30</v>
      </c>
      <c r="C82" s="34" t="s">
        <v>17</v>
      </c>
      <c r="D82" s="38">
        <f>+D81</f>
        <v>4.5541666666666663</v>
      </c>
      <c r="E82" s="34" t="s">
        <v>27</v>
      </c>
      <c r="F82" s="38">
        <f>+F81*H81</f>
        <v>1.1385416666666666</v>
      </c>
      <c r="G82" s="35"/>
      <c r="H82" s="35"/>
      <c r="I82" s="35"/>
      <c r="J82" s="36"/>
    </row>
    <row r="83" spans="2:10" s="37" customFormat="1" ht="15" thickBot="1" x14ac:dyDescent="0.25">
      <c r="B83" s="50" t="s">
        <v>30</v>
      </c>
      <c r="C83" s="51" t="s">
        <v>17</v>
      </c>
      <c r="D83" s="52">
        <f>+D82+F82</f>
        <v>5.692708333333333</v>
      </c>
      <c r="E83" s="40"/>
      <c r="F83" s="40"/>
      <c r="G83" s="40"/>
      <c r="H83" s="40"/>
      <c r="I83" s="40"/>
      <c r="J83" s="41"/>
    </row>
    <row r="84" spans="2:10" ht="15" thickBot="1" x14ac:dyDescent="0.25"/>
    <row r="85" spans="2:10" ht="16.5" customHeight="1" thickBot="1" x14ac:dyDescent="0.25">
      <c r="B85" s="102" t="s">
        <v>35</v>
      </c>
      <c r="C85" s="103"/>
      <c r="D85" s="103"/>
      <c r="E85" s="103"/>
      <c r="F85" s="103"/>
      <c r="G85" s="49"/>
      <c r="H85" s="49" t="s">
        <v>17</v>
      </c>
      <c r="I85" s="104">
        <f>+D54+D59+D66+D71+D78+D83</f>
        <v>34.15625</v>
      </c>
      <c r="J85" s="105"/>
    </row>
  </sheetData>
  <mergeCells count="28">
    <mergeCell ref="B85:F85"/>
    <mergeCell ref="I85:J85"/>
    <mergeCell ref="D35:E35"/>
    <mergeCell ref="D39:E39"/>
    <mergeCell ref="D40:E40"/>
    <mergeCell ref="D42:E42"/>
    <mergeCell ref="D43:E43"/>
    <mergeCell ref="D45:E45"/>
    <mergeCell ref="D33:E33"/>
    <mergeCell ref="B21:D21"/>
    <mergeCell ref="E21:H21"/>
    <mergeCell ref="I21:J21"/>
    <mergeCell ref="B22:D22"/>
    <mergeCell ref="E22:H22"/>
    <mergeCell ref="I22:J22"/>
    <mergeCell ref="B23:H23"/>
    <mergeCell ref="I23:J23"/>
    <mergeCell ref="D29:H29"/>
    <mergeCell ref="D30:H30"/>
    <mergeCell ref="D32:E32"/>
    <mergeCell ref="B20:D20"/>
    <mergeCell ref="E20:H20"/>
    <mergeCell ref="I20:J20"/>
    <mergeCell ref="B2:J2"/>
    <mergeCell ref="E5:F5"/>
    <mergeCell ref="E6:F6"/>
    <mergeCell ref="F10:H10"/>
    <mergeCell ref="F11:H11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0"/>
  <sheetViews>
    <sheetView showGridLines="0" zoomScaleNormal="100" workbookViewId="0">
      <selection activeCell="E6" sqref="E6:F6"/>
    </sheetView>
  </sheetViews>
  <sheetFormatPr baseColWidth="10" defaultRowHeight="14.25" x14ac:dyDescent="0.2"/>
  <cols>
    <col min="1" max="1" width="4" style="1" customWidth="1"/>
    <col min="2" max="2" width="32.28515625" style="1" customWidth="1"/>
    <col min="3" max="3" width="4.42578125" style="1" customWidth="1"/>
    <col min="4" max="4" width="15.28515625" style="1" customWidth="1"/>
    <col min="5" max="5" width="6" style="1" customWidth="1"/>
    <col min="6" max="6" width="8.85546875" style="1" customWidth="1"/>
    <col min="7" max="7" width="2.42578125" style="1" customWidth="1"/>
    <col min="8" max="9" width="11.42578125" style="1"/>
    <col min="10" max="10" width="10.42578125" style="1" customWidth="1"/>
    <col min="11" max="16384" width="11.42578125" style="1"/>
  </cols>
  <sheetData>
    <row r="1" spans="1:11" ht="15" thickBot="1" x14ac:dyDescent="0.25"/>
    <row r="2" spans="1:11" ht="44.25" customHeight="1" thickBot="1" x14ac:dyDescent="0.25">
      <c r="B2" s="71" t="s">
        <v>47</v>
      </c>
      <c r="C2" s="72"/>
      <c r="D2" s="72"/>
      <c r="E2" s="72"/>
      <c r="F2" s="72"/>
      <c r="G2" s="72"/>
      <c r="H2" s="72"/>
      <c r="I2" s="72"/>
      <c r="J2" s="73"/>
    </row>
    <row r="3" spans="1:11" ht="15" thickBot="1" x14ac:dyDescent="0.25">
      <c r="B3" s="4"/>
      <c r="C3" s="3"/>
      <c r="D3" s="3"/>
      <c r="E3" s="3"/>
      <c r="F3" s="3"/>
      <c r="G3" s="3"/>
      <c r="H3" s="3"/>
      <c r="I3" s="3"/>
      <c r="J3" s="3"/>
      <c r="K3" s="4"/>
    </row>
    <row r="4" spans="1:11" ht="15" thickBot="1" x14ac:dyDescent="0.25">
      <c r="B4" s="25" t="s">
        <v>49</v>
      </c>
      <c r="C4" s="26"/>
      <c r="D4" s="26"/>
      <c r="E4" s="26"/>
      <c r="F4" s="26"/>
      <c r="G4" s="26"/>
      <c r="H4" s="26"/>
      <c r="I4" s="26"/>
      <c r="J4" s="27"/>
    </row>
    <row r="5" spans="1:11" ht="15" customHeight="1" x14ac:dyDescent="0.2">
      <c r="B5" s="14" t="s">
        <v>1</v>
      </c>
      <c r="C5" s="7"/>
      <c r="D5" s="7"/>
      <c r="E5" s="74">
        <v>1200</v>
      </c>
      <c r="F5" s="74"/>
      <c r="G5" s="7"/>
      <c r="H5" s="7"/>
      <c r="I5" s="7"/>
      <c r="J5" s="15"/>
    </row>
    <row r="6" spans="1:11" ht="15" customHeight="1" thickBot="1" x14ac:dyDescent="0.25">
      <c r="B6" s="16" t="s">
        <v>53</v>
      </c>
      <c r="C6" s="17"/>
      <c r="D6" s="17"/>
      <c r="E6" s="75">
        <v>93</v>
      </c>
      <c r="F6" s="75"/>
      <c r="G6" s="17"/>
      <c r="H6" s="17"/>
      <c r="I6" s="17"/>
      <c r="J6" s="18"/>
    </row>
    <row r="7" spans="1:11" ht="15" thickBot="1" x14ac:dyDescent="0.25">
      <c r="B7" s="6"/>
      <c r="C7" s="4"/>
      <c r="D7" s="4"/>
      <c r="E7" s="4"/>
      <c r="F7" s="4"/>
      <c r="G7" s="4"/>
      <c r="H7" s="4"/>
      <c r="I7" s="4"/>
      <c r="J7" s="4"/>
      <c r="K7" s="4"/>
    </row>
    <row r="8" spans="1:11" ht="15" thickBot="1" x14ac:dyDescent="0.25">
      <c r="B8" s="25" t="s">
        <v>4</v>
      </c>
      <c r="C8" s="26"/>
      <c r="D8" s="26"/>
      <c r="E8" s="26"/>
      <c r="F8" s="26"/>
      <c r="G8" s="26"/>
      <c r="H8" s="26"/>
      <c r="I8" s="26"/>
      <c r="J8" s="27"/>
    </row>
    <row r="9" spans="1:11" x14ac:dyDescent="0.2">
      <c r="B9" s="14" t="s">
        <v>5</v>
      </c>
      <c r="C9" s="7"/>
      <c r="D9" s="7"/>
      <c r="E9" s="7"/>
      <c r="F9" s="7"/>
      <c r="G9" s="7"/>
      <c r="H9" s="7"/>
      <c r="I9" s="7"/>
      <c r="J9" s="15"/>
    </row>
    <row r="10" spans="1:11" x14ac:dyDescent="0.2">
      <c r="B10" s="14" t="s">
        <v>6</v>
      </c>
      <c r="C10" s="7"/>
      <c r="D10" s="19">
        <v>0.5</v>
      </c>
      <c r="E10" s="8" t="s">
        <v>7</v>
      </c>
      <c r="F10" s="76">
        <v>0.875</v>
      </c>
      <c r="G10" s="76"/>
      <c r="H10" s="76"/>
      <c r="I10" s="7"/>
      <c r="J10" s="15"/>
    </row>
    <row r="11" spans="1:11" ht="15" thickBot="1" x14ac:dyDescent="0.25">
      <c r="A11" s="4"/>
      <c r="B11" s="16" t="s">
        <v>9</v>
      </c>
      <c r="C11" s="17"/>
      <c r="D11" s="20">
        <v>0.66666666666666663</v>
      </c>
      <c r="E11" s="2" t="s">
        <v>7</v>
      </c>
      <c r="F11" s="77">
        <v>0.70833333333333337</v>
      </c>
      <c r="G11" s="77"/>
      <c r="H11" s="77"/>
      <c r="I11" s="17"/>
      <c r="J11" s="18"/>
    </row>
    <row r="12" spans="1:11" ht="15" thickBot="1" x14ac:dyDescent="0.25">
      <c r="B12" s="4"/>
      <c r="C12" s="4"/>
      <c r="D12" s="4"/>
      <c r="E12" s="4"/>
      <c r="F12" s="4"/>
      <c r="G12" s="4"/>
      <c r="H12" s="4"/>
      <c r="I12" s="4"/>
      <c r="J12" s="6"/>
    </row>
    <row r="13" spans="1:11" ht="15" thickBot="1" x14ac:dyDescent="0.25">
      <c r="B13" s="25" t="s">
        <v>37</v>
      </c>
      <c r="C13" s="26"/>
      <c r="D13" s="26"/>
      <c r="E13" s="26"/>
      <c r="F13" s="26"/>
      <c r="G13" s="26"/>
      <c r="H13" s="26"/>
      <c r="I13" s="26"/>
      <c r="J13" s="27"/>
    </row>
    <row r="14" spans="1:11" x14ac:dyDescent="0.2">
      <c r="B14" s="21">
        <v>43894</v>
      </c>
      <c r="C14" s="22">
        <v>3</v>
      </c>
      <c r="D14" s="7" t="s">
        <v>8</v>
      </c>
      <c r="E14" s="7"/>
      <c r="F14" s="7"/>
      <c r="G14" s="7"/>
      <c r="H14" s="7"/>
      <c r="I14" s="7"/>
      <c r="J14" s="15"/>
    </row>
    <row r="15" spans="1:11" x14ac:dyDescent="0.2">
      <c r="B15" s="21">
        <v>43902</v>
      </c>
      <c r="C15" s="22">
        <v>3</v>
      </c>
      <c r="D15" s="7" t="s">
        <v>8</v>
      </c>
      <c r="E15" s="7"/>
      <c r="F15" s="7"/>
      <c r="G15" s="7"/>
      <c r="H15" s="7"/>
      <c r="I15" s="7"/>
      <c r="J15" s="15"/>
    </row>
    <row r="16" spans="1:11" ht="15" thickBot="1" x14ac:dyDescent="0.25">
      <c r="B16" s="23">
        <v>43910</v>
      </c>
      <c r="C16" s="24">
        <v>3</v>
      </c>
      <c r="D16" s="17" t="s">
        <v>8</v>
      </c>
      <c r="E16" s="17"/>
      <c r="F16" s="17"/>
      <c r="G16" s="17"/>
      <c r="H16" s="17"/>
      <c r="I16" s="17"/>
      <c r="J16" s="18"/>
    </row>
    <row r="17" spans="1:11" ht="15" thickBot="1" x14ac:dyDescent="0.25"/>
    <row r="18" spans="1:11" ht="15" thickBot="1" x14ac:dyDescent="0.25">
      <c r="B18" s="9" t="s">
        <v>50</v>
      </c>
      <c r="C18" s="10"/>
      <c r="D18" s="10"/>
      <c r="E18" s="10"/>
      <c r="F18" s="10"/>
      <c r="G18" s="10"/>
      <c r="H18" s="10"/>
      <c r="I18" s="10"/>
      <c r="J18" s="11"/>
    </row>
    <row r="19" spans="1:11" ht="15" thickBot="1" x14ac:dyDescent="0.25"/>
    <row r="20" spans="1:11" ht="15" thickBot="1" x14ac:dyDescent="0.25">
      <c r="B20" s="65" t="s">
        <v>10</v>
      </c>
      <c r="C20" s="66"/>
      <c r="D20" s="67"/>
      <c r="E20" s="68" t="s">
        <v>11</v>
      </c>
      <c r="F20" s="69"/>
      <c r="G20" s="69"/>
      <c r="H20" s="70"/>
      <c r="I20" s="69" t="s">
        <v>12</v>
      </c>
      <c r="J20" s="70"/>
    </row>
    <row r="21" spans="1:11" x14ac:dyDescent="0.2">
      <c r="B21" s="79" t="str">
        <f>+B5</f>
        <v>Remuneración Básica</v>
      </c>
      <c r="C21" s="80"/>
      <c r="D21" s="81"/>
      <c r="E21" s="82" t="s">
        <v>13</v>
      </c>
      <c r="F21" s="83"/>
      <c r="G21" s="83"/>
      <c r="H21" s="84"/>
      <c r="I21" s="85">
        <f>+E5</f>
        <v>1200</v>
      </c>
      <c r="J21" s="86"/>
    </row>
    <row r="22" spans="1:11" ht="15" thickBot="1" x14ac:dyDescent="0.25">
      <c r="B22" s="87" t="str">
        <f>+B6</f>
        <v>Asignación Familiar</v>
      </c>
      <c r="C22" s="88"/>
      <c r="D22" s="89"/>
      <c r="E22" s="90" t="s">
        <v>13</v>
      </c>
      <c r="F22" s="91"/>
      <c r="G22" s="91"/>
      <c r="H22" s="92"/>
      <c r="I22" s="93">
        <f>+E6</f>
        <v>93</v>
      </c>
      <c r="J22" s="94"/>
    </row>
    <row r="23" spans="1:11" ht="15" thickBot="1" x14ac:dyDescent="0.25">
      <c r="B23" s="95" t="s">
        <v>18</v>
      </c>
      <c r="C23" s="96"/>
      <c r="D23" s="96"/>
      <c r="E23" s="97"/>
      <c r="F23" s="97"/>
      <c r="G23" s="97"/>
      <c r="H23" s="97"/>
      <c r="I23" s="98">
        <f>SUM(I21:J22)</f>
        <v>1293</v>
      </c>
      <c r="J23" s="99"/>
    </row>
    <row r="24" spans="1:11" ht="15" thickBot="1" x14ac:dyDescent="0.25">
      <c r="A24" s="4"/>
    </row>
    <row r="25" spans="1:11" ht="15" thickBot="1" x14ac:dyDescent="0.25">
      <c r="A25" s="4"/>
      <c r="B25" s="9" t="s">
        <v>51</v>
      </c>
      <c r="C25" s="10"/>
      <c r="D25" s="10"/>
      <c r="E25" s="10"/>
      <c r="F25" s="10"/>
      <c r="G25" s="10"/>
      <c r="H25" s="10"/>
      <c r="I25" s="10"/>
      <c r="J25" s="11"/>
    </row>
    <row r="26" spans="1:1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x14ac:dyDescent="0.2">
      <c r="A27" s="4"/>
      <c r="B27" s="13" t="s">
        <v>19</v>
      </c>
      <c r="C27" s="4"/>
      <c r="D27" s="4"/>
      <c r="E27" s="4"/>
      <c r="F27" s="4"/>
      <c r="G27" s="4"/>
      <c r="H27" s="4"/>
      <c r="I27" s="4"/>
      <c r="J27" s="4"/>
      <c r="K27" s="4"/>
    </row>
    <row r="28" spans="1:1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ht="15" thickBot="1" x14ac:dyDescent="0.25">
      <c r="A29" s="4"/>
      <c r="B29" s="7" t="s">
        <v>22</v>
      </c>
      <c r="C29" s="8" t="s">
        <v>17</v>
      </c>
      <c r="D29" s="100" t="s">
        <v>18</v>
      </c>
      <c r="E29" s="100"/>
      <c r="F29" s="100"/>
      <c r="G29" s="100"/>
      <c r="H29" s="100"/>
      <c r="I29" s="4"/>
      <c r="J29" s="4"/>
      <c r="K29" s="4"/>
    </row>
    <row r="30" spans="1:11" x14ac:dyDescent="0.2">
      <c r="A30" s="4"/>
      <c r="B30" s="4"/>
      <c r="C30" s="4"/>
      <c r="D30" s="78">
        <v>30</v>
      </c>
      <c r="E30" s="78"/>
      <c r="F30" s="78"/>
      <c r="G30" s="78"/>
      <c r="H30" s="78"/>
      <c r="I30" s="4"/>
      <c r="J30" s="4"/>
      <c r="K30" s="4"/>
    </row>
    <row r="31" spans="1:11" x14ac:dyDescent="0.2">
      <c r="A31" s="4"/>
      <c r="B31" s="4"/>
      <c r="C31" s="4"/>
      <c r="D31" s="60"/>
      <c r="E31" s="4"/>
      <c r="F31" s="4"/>
      <c r="G31" s="4"/>
      <c r="H31" s="4"/>
      <c r="I31" s="4"/>
      <c r="J31" s="4"/>
      <c r="K31" s="4"/>
    </row>
    <row r="32" spans="1:11" ht="15" thickBot="1" x14ac:dyDescent="0.25">
      <c r="A32" s="4"/>
      <c r="B32" s="7" t="s">
        <v>22</v>
      </c>
      <c r="C32" s="8" t="s">
        <v>17</v>
      </c>
      <c r="D32" s="101">
        <f>+I23</f>
        <v>1293</v>
      </c>
      <c r="E32" s="101"/>
      <c r="F32" s="4"/>
      <c r="G32" s="4"/>
      <c r="H32" s="4"/>
      <c r="I32" s="4"/>
      <c r="J32" s="4"/>
      <c r="K32" s="4"/>
    </row>
    <row r="33" spans="1:11" x14ac:dyDescent="0.2">
      <c r="A33" s="4"/>
      <c r="B33" s="4"/>
      <c r="C33" s="4"/>
      <c r="D33" s="78">
        <f>+D30</f>
        <v>30</v>
      </c>
      <c r="E33" s="78"/>
      <c r="F33" s="4"/>
      <c r="G33" s="4"/>
      <c r="H33" s="4"/>
      <c r="I33" s="4"/>
      <c r="J33" s="4"/>
      <c r="K33" s="4"/>
    </row>
    <row r="34" spans="1:11" ht="15" thickBo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ht="15" thickBot="1" x14ac:dyDescent="0.25">
      <c r="A35" s="4"/>
      <c r="B35" s="25" t="s">
        <v>22</v>
      </c>
      <c r="C35" s="61" t="s">
        <v>17</v>
      </c>
      <c r="D35" s="106">
        <f>+D32/D33</f>
        <v>43.1</v>
      </c>
      <c r="E35" s="99"/>
      <c r="F35" s="4"/>
      <c r="G35" s="4"/>
      <c r="H35" s="4"/>
      <c r="I35" s="4"/>
      <c r="J35" s="4"/>
      <c r="K35" s="4"/>
    </row>
    <row r="36" spans="1:1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x14ac:dyDescent="0.2">
      <c r="A37" s="4"/>
      <c r="B37" s="13" t="s">
        <v>20</v>
      </c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ht="15" thickBot="1" x14ac:dyDescent="0.25">
      <c r="A39" s="4"/>
      <c r="B39" s="7" t="s">
        <v>21</v>
      </c>
      <c r="C39" s="8" t="s">
        <v>17</v>
      </c>
      <c r="D39" s="100" t="s">
        <v>22</v>
      </c>
      <c r="E39" s="100"/>
      <c r="F39" s="4"/>
      <c r="G39" s="4"/>
      <c r="H39" s="4"/>
      <c r="I39" s="4"/>
      <c r="J39" s="4"/>
      <c r="K39" s="4"/>
    </row>
    <row r="40" spans="1:11" x14ac:dyDescent="0.2">
      <c r="A40" s="4"/>
      <c r="B40" s="4"/>
      <c r="C40" s="4"/>
      <c r="D40" s="107" t="s">
        <v>23</v>
      </c>
      <c r="E40" s="107"/>
      <c r="F40" s="4"/>
      <c r="G40" s="4"/>
      <c r="H40" s="4"/>
      <c r="I40" s="4"/>
      <c r="J40" s="4"/>
      <c r="K40" s="4"/>
    </row>
    <row r="41" spans="1:11" x14ac:dyDescent="0.2">
      <c r="A41" s="4"/>
      <c r="B41" s="4"/>
      <c r="C41" s="4"/>
      <c r="D41" s="60"/>
      <c r="E41" s="4"/>
      <c r="F41" s="4"/>
      <c r="G41" s="4"/>
      <c r="H41" s="4"/>
      <c r="I41" s="4"/>
      <c r="J41" s="4"/>
      <c r="K41" s="4"/>
    </row>
    <row r="42" spans="1:11" ht="15" thickBot="1" x14ac:dyDescent="0.25">
      <c r="A42" s="4"/>
      <c r="B42" s="7" t="s">
        <v>21</v>
      </c>
      <c r="C42" s="8" t="s">
        <v>17</v>
      </c>
      <c r="D42" s="101">
        <f>+D35</f>
        <v>43.1</v>
      </c>
      <c r="E42" s="101"/>
      <c r="F42" s="4"/>
      <c r="G42" s="4"/>
      <c r="H42" s="4"/>
      <c r="I42" s="4"/>
      <c r="J42" s="4"/>
      <c r="K42" s="4"/>
    </row>
    <row r="43" spans="1:11" x14ac:dyDescent="0.2">
      <c r="A43" s="4"/>
      <c r="B43" s="4"/>
      <c r="C43" s="4"/>
      <c r="D43" s="108">
        <v>8</v>
      </c>
      <c r="E43" s="108"/>
      <c r="F43" s="4"/>
      <c r="G43" s="4"/>
      <c r="H43" s="4"/>
      <c r="I43" s="4"/>
      <c r="J43" s="4"/>
      <c r="K43" s="4"/>
    </row>
    <row r="44" spans="1:11" ht="15" thickBot="1" x14ac:dyDescent="0.25">
      <c r="B44" s="4"/>
      <c r="C44" s="4"/>
      <c r="D44" s="60"/>
      <c r="E44" s="4"/>
      <c r="F44" s="4"/>
      <c r="G44" s="4"/>
      <c r="H44" s="4"/>
      <c r="I44" s="4"/>
      <c r="J44" s="4"/>
      <c r="K44" s="4"/>
    </row>
    <row r="45" spans="1:11" ht="15" thickBot="1" x14ac:dyDescent="0.25">
      <c r="B45" s="25" t="s">
        <v>21</v>
      </c>
      <c r="C45" s="61" t="s">
        <v>17</v>
      </c>
      <c r="D45" s="106">
        <f>+D42/D43</f>
        <v>5.3875000000000002</v>
      </c>
      <c r="E45" s="99"/>
      <c r="F45" s="4"/>
      <c r="G45" s="4"/>
      <c r="H45" s="4"/>
      <c r="I45" s="4"/>
      <c r="J45" s="4"/>
      <c r="K45" s="4"/>
    </row>
    <row r="46" spans="1:11" ht="15" thickBot="1" x14ac:dyDescent="0.25">
      <c r="F46" s="6"/>
      <c r="H46" s="6"/>
    </row>
    <row r="47" spans="1:11" ht="15" thickBot="1" x14ac:dyDescent="0.25">
      <c r="A47" s="29"/>
      <c r="B47" s="9" t="s">
        <v>24</v>
      </c>
      <c r="C47" s="10"/>
      <c r="D47" s="10"/>
      <c r="E47" s="10"/>
      <c r="F47" s="10"/>
      <c r="G47" s="10"/>
      <c r="H47" s="10"/>
      <c r="I47" s="10"/>
      <c r="J47" s="11"/>
    </row>
    <row r="48" spans="1:11" ht="15" thickBot="1" x14ac:dyDescent="0.25">
      <c r="A48" s="29"/>
    </row>
    <row r="49" spans="1:10" s="29" customFormat="1" ht="15" thickBot="1" x14ac:dyDescent="0.25">
      <c r="A49" s="37"/>
      <c r="B49" s="43">
        <f>+B14</f>
        <v>43894</v>
      </c>
      <c r="C49" s="44"/>
      <c r="D49" s="44"/>
      <c r="E49" s="44"/>
      <c r="F49" s="44"/>
      <c r="G49" s="44"/>
      <c r="H49" s="44"/>
      <c r="I49" s="44"/>
      <c r="J49" s="45"/>
    </row>
    <row r="50" spans="1:10" s="29" customFormat="1" x14ac:dyDescent="0.2">
      <c r="A50" s="37"/>
      <c r="B50" s="30"/>
      <c r="C50" s="31"/>
      <c r="D50" s="31"/>
      <c r="E50" s="31"/>
      <c r="F50" s="31"/>
      <c r="G50" s="31"/>
      <c r="H50" s="31"/>
      <c r="I50" s="31"/>
      <c r="J50" s="32"/>
    </row>
    <row r="51" spans="1:10" s="37" customFormat="1" x14ac:dyDescent="0.2">
      <c r="B51" s="33" t="s">
        <v>25</v>
      </c>
      <c r="C51" s="34" t="s">
        <v>17</v>
      </c>
      <c r="D51" s="35" t="s">
        <v>26</v>
      </c>
      <c r="E51" s="35"/>
      <c r="F51" s="35"/>
      <c r="G51" s="35"/>
      <c r="H51" s="35"/>
      <c r="I51" s="35"/>
      <c r="J51" s="36"/>
    </row>
    <row r="52" spans="1:10" s="37" customFormat="1" x14ac:dyDescent="0.2">
      <c r="B52" s="33" t="s">
        <v>25</v>
      </c>
      <c r="C52" s="34" t="s">
        <v>17</v>
      </c>
      <c r="D52" s="38">
        <f>+D45</f>
        <v>5.3875000000000002</v>
      </c>
      <c r="E52" s="34" t="s">
        <v>27</v>
      </c>
      <c r="F52" s="39">
        <v>0.25</v>
      </c>
      <c r="G52" s="35" t="s">
        <v>28</v>
      </c>
      <c r="H52" s="38">
        <f>+D45</f>
        <v>5.3875000000000002</v>
      </c>
      <c r="I52" s="35" t="s">
        <v>29</v>
      </c>
      <c r="J52" s="36"/>
    </row>
    <row r="53" spans="1:10" s="37" customFormat="1" x14ac:dyDescent="0.2">
      <c r="B53" s="33" t="s">
        <v>25</v>
      </c>
      <c r="C53" s="34" t="s">
        <v>17</v>
      </c>
      <c r="D53" s="38">
        <f>+D52</f>
        <v>5.3875000000000002</v>
      </c>
      <c r="E53" s="34" t="s">
        <v>27</v>
      </c>
      <c r="F53" s="38">
        <f>+F52*H52</f>
        <v>1.346875</v>
      </c>
      <c r="G53" s="35"/>
      <c r="H53" s="35"/>
      <c r="I53" s="35"/>
      <c r="J53" s="36"/>
    </row>
    <row r="54" spans="1:10" s="37" customFormat="1" x14ac:dyDescent="0.2">
      <c r="A54" s="29"/>
      <c r="B54" s="46" t="s">
        <v>25</v>
      </c>
      <c r="C54" s="47" t="s">
        <v>17</v>
      </c>
      <c r="D54" s="48">
        <f>+D53+F53</f>
        <v>6.734375</v>
      </c>
      <c r="E54" s="35"/>
      <c r="F54" s="35"/>
      <c r="G54" s="35"/>
      <c r="H54" s="35"/>
      <c r="I54" s="35"/>
      <c r="J54" s="36"/>
    </row>
    <row r="55" spans="1:10" s="37" customFormat="1" x14ac:dyDescent="0.2">
      <c r="B55" s="33"/>
      <c r="C55" s="35"/>
      <c r="D55" s="35"/>
      <c r="E55" s="35"/>
      <c r="F55" s="35"/>
      <c r="G55" s="35"/>
      <c r="H55" s="35"/>
      <c r="I55" s="35"/>
      <c r="J55" s="36"/>
    </row>
    <row r="56" spans="1:10" s="37" customFormat="1" x14ac:dyDescent="0.2">
      <c r="B56" s="33" t="s">
        <v>30</v>
      </c>
      <c r="C56" s="34" t="s">
        <v>17</v>
      </c>
      <c r="D56" s="35" t="s">
        <v>26</v>
      </c>
      <c r="E56" s="35"/>
      <c r="F56" s="35"/>
      <c r="G56" s="35"/>
      <c r="H56" s="35"/>
      <c r="I56" s="35"/>
      <c r="J56" s="36"/>
    </row>
    <row r="57" spans="1:10" s="37" customFormat="1" x14ac:dyDescent="0.2">
      <c r="B57" s="33" t="s">
        <v>30</v>
      </c>
      <c r="C57" s="34" t="s">
        <v>17</v>
      </c>
      <c r="D57" s="38">
        <f>+D45</f>
        <v>5.3875000000000002</v>
      </c>
      <c r="E57" s="34" t="s">
        <v>27</v>
      </c>
      <c r="F57" s="39">
        <v>0.25</v>
      </c>
      <c r="G57" s="35" t="s">
        <v>28</v>
      </c>
      <c r="H57" s="38">
        <f>+D45</f>
        <v>5.3875000000000002</v>
      </c>
      <c r="I57" s="35" t="s">
        <v>29</v>
      </c>
      <c r="J57" s="36"/>
    </row>
    <row r="58" spans="1:10" s="37" customFormat="1" x14ac:dyDescent="0.2">
      <c r="B58" s="33" t="s">
        <v>30</v>
      </c>
      <c r="C58" s="34" t="s">
        <v>17</v>
      </c>
      <c r="D58" s="38">
        <f>+D57</f>
        <v>5.3875000000000002</v>
      </c>
      <c r="E58" s="34" t="s">
        <v>27</v>
      </c>
      <c r="F58" s="38">
        <f>+F57*H57</f>
        <v>1.346875</v>
      </c>
      <c r="G58" s="35"/>
      <c r="H58" s="35"/>
      <c r="I58" s="35"/>
      <c r="J58" s="36"/>
    </row>
    <row r="59" spans="1:10" s="37" customFormat="1" x14ac:dyDescent="0.2">
      <c r="B59" s="46" t="s">
        <v>30</v>
      </c>
      <c r="C59" s="47" t="s">
        <v>17</v>
      </c>
      <c r="D59" s="48">
        <f>+D58+F58</f>
        <v>6.734375</v>
      </c>
      <c r="E59" s="35"/>
      <c r="F59" s="35"/>
      <c r="G59" s="35"/>
      <c r="H59" s="35"/>
      <c r="I59" s="35"/>
      <c r="J59" s="36"/>
    </row>
    <row r="60" spans="1:10" s="37" customFormat="1" x14ac:dyDescent="0.2">
      <c r="B60" s="33"/>
      <c r="C60" s="35"/>
      <c r="D60" s="35"/>
      <c r="E60" s="35"/>
      <c r="F60" s="35"/>
      <c r="G60" s="35"/>
      <c r="H60" s="35"/>
      <c r="I60" s="35"/>
      <c r="J60" s="36"/>
    </row>
    <row r="61" spans="1:10" s="37" customFormat="1" x14ac:dyDescent="0.2">
      <c r="B61" s="33" t="s">
        <v>32</v>
      </c>
      <c r="C61" s="34" t="s">
        <v>17</v>
      </c>
      <c r="D61" s="35" t="s">
        <v>31</v>
      </c>
      <c r="E61" s="35"/>
      <c r="F61" s="35"/>
      <c r="G61" s="35"/>
      <c r="H61" s="35"/>
      <c r="I61" s="35"/>
      <c r="J61" s="36"/>
    </row>
    <row r="62" spans="1:10" s="37" customFormat="1" x14ac:dyDescent="0.2">
      <c r="B62" s="33" t="s">
        <v>32</v>
      </c>
      <c r="C62" s="34" t="s">
        <v>17</v>
      </c>
      <c r="D62" s="38">
        <f>+D45</f>
        <v>5.3875000000000002</v>
      </c>
      <c r="E62" s="34" t="s">
        <v>27</v>
      </c>
      <c r="F62" s="39">
        <v>0.35</v>
      </c>
      <c r="G62" s="35" t="s">
        <v>28</v>
      </c>
      <c r="H62" s="38">
        <f>+D45</f>
        <v>5.3875000000000002</v>
      </c>
      <c r="I62" s="35" t="s">
        <v>29</v>
      </c>
      <c r="J62" s="36"/>
    </row>
    <row r="63" spans="1:10" s="37" customFormat="1" x14ac:dyDescent="0.2">
      <c r="A63" s="35"/>
      <c r="B63" s="33" t="s">
        <v>32</v>
      </c>
      <c r="C63" s="34" t="s">
        <v>17</v>
      </c>
      <c r="D63" s="38">
        <f>+D62</f>
        <v>5.3875000000000002</v>
      </c>
      <c r="E63" s="34" t="s">
        <v>27</v>
      </c>
      <c r="F63" s="38">
        <f>+F62*H62</f>
        <v>1.8856249999999999</v>
      </c>
      <c r="G63" s="35"/>
      <c r="H63" s="35"/>
      <c r="I63" s="35"/>
      <c r="J63" s="36"/>
    </row>
    <row r="64" spans="1:10" s="37" customFormat="1" ht="15" thickBot="1" x14ac:dyDescent="0.25">
      <c r="A64" s="29"/>
      <c r="B64" s="50" t="s">
        <v>32</v>
      </c>
      <c r="C64" s="51" t="s">
        <v>17</v>
      </c>
      <c r="D64" s="52">
        <f>+D63+F63</f>
        <v>7.2731250000000003</v>
      </c>
      <c r="E64" s="40"/>
      <c r="F64" s="40"/>
      <c r="G64" s="40"/>
      <c r="H64" s="40"/>
      <c r="I64" s="40"/>
      <c r="J64" s="41"/>
    </row>
    <row r="65" spans="1:11" s="37" customFormat="1" ht="15" thickBot="1" x14ac:dyDescent="0.25">
      <c r="A65" s="29"/>
      <c r="B65" s="42"/>
      <c r="C65" s="35"/>
      <c r="D65" s="35"/>
      <c r="E65" s="35"/>
      <c r="F65" s="35"/>
      <c r="G65" s="35"/>
      <c r="H65" s="35"/>
      <c r="I65" s="35"/>
      <c r="J65" s="35"/>
      <c r="K65" s="35"/>
    </row>
    <row r="66" spans="1:11" s="29" customFormat="1" ht="15" thickBot="1" x14ac:dyDescent="0.25">
      <c r="A66" s="37"/>
      <c r="B66" s="43">
        <f>+B15</f>
        <v>43902</v>
      </c>
      <c r="C66" s="44"/>
      <c r="D66" s="44"/>
      <c r="E66" s="44"/>
      <c r="F66" s="44"/>
      <c r="G66" s="44"/>
      <c r="H66" s="44"/>
      <c r="I66" s="44"/>
      <c r="J66" s="45"/>
    </row>
    <row r="67" spans="1:11" s="29" customFormat="1" x14ac:dyDescent="0.2">
      <c r="A67" s="37"/>
      <c r="B67" s="30"/>
      <c r="C67" s="31"/>
      <c r="D67" s="31"/>
      <c r="E67" s="31"/>
      <c r="F67" s="31"/>
      <c r="G67" s="31"/>
      <c r="H67" s="31"/>
      <c r="I67" s="31"/>
      <c r="J67" s="32"/>
    </row>
    <row r="68" spans="1:11" s="37" customFormat="1" x14ac:dyDescent="0.2">
      <c r="B68" s="33" t="s">
        <v>25</v>
      </c>
      <c r="C68" s="34" t="s">
        <v>17</v>
      </c>
      <c r="D68" s="35" t="s">
        <v>26</v>
      </c>
      <c r="E68" s="35"/>
      <c r="F68" s="35"/>
      <c r="G68" s="35"/>
      <c r="H68" s="35"/>
      <c r="I68" s="35"/>
      <c r="J68" s="36"/>
    </row>
    <row r="69" spans="1:11" s="37" customFormat="1" x14ac:dyDescent="0.2">
      <c r="B69" s="33" t="s">
        <v>25</v>
      </c>
      <c r="C69" s="34" t="s">
        <v>17</v>
      </c>
      <c r="D69" s="38">
        <f>+D45</f>
        <v>5.3875000000000002</v>
      </c>
      <c r="E69" s="34" t="s">
        <v>27</v>
      </c>
      <c r="F69" s="39">
        <v>0.25</v>
      </c>
      <c r="G69" s="35" t="s">
        <v>28</v>
      </c>
      <c r="H69" s="38">
        <f>+D45</f>
        <v>5.3875000000000002</v>
      </c>
      <c r="I69" s="35" t="s">
        <v>29</v>
      </c>
      <c r="J69" s="36"/>
    </row>
    <row r="70" spans="1:11" s="37" customFormat="1" x14ac:dyDescent="0.2">
      <c r="B70" s="33" t="s">
        <v>25</v>
      </c>
      <c r="C70" s="34" t="s">
        <v>17</v>
      </c>
      <c r="D70" s="38">
        <f>+D69</f>
        <v>5.3875000000000002</v>
      </c>
      <c r="E70" s="34" t="s">
        <v>27</v>
      </c>
      <c r="F70" s="38">
        <f>+F69*H69</f>
        <v>1.346875</v>
      </c>
      <c r="G70" s="35"/>
      <c r="H70" s="35"/>
      <c r="I70" s="35"/>
      <c r="J70" s="36"/>
    </row>
    <row r="71" spans="1:11" s="37" customFormat="1" x14ac:dyDescent="0.2">
      <c r="B71" s="46" t="s">
        <v>25</v>
      </c>
      <c r="C71" s="47" t="s">
        <v>17</v>
      </c>
      <c r="D71" s="48">
        <f>+D70+F70</f>
        <v>6.734375</v>
      </c>
      <c r="E71" s="35"/>
      <c r="F71" s="35"/>
      <c r="G71" s="35"/>
      <c r="H71" s="35"/>
      <c r="I71" s="35"/>
      <c r="J71" s="36"/>
    </row>
    <row r="72" spans="1:11" s="37" customFormat="1" x14ac:dyDescent="0.2">
      <c r="B72" s="33"/>
      <c r="C72" s="35"/>
      <c r="D72" s="35"/>
      <c r="E72" s="35"/>
      <c r="F72" s="35"/>
      <c r="G72" s="35"/>
      <c r="H72" s="35"/>
      <c r="I72" s="35"/>
      <c r="J72" s="36"/>
    </row>
    <row r="73" spans="1:11" s="37" customFormat="1" x14ac:dyDescent="0.2">
      <c r="B73" s="33" t="s">
        <v>30</v>
      </c>
      <c r="C73" s="34" t="s">
        <v>17</v>
      </c>
      <c r="D73" s="35" t="s">
        <v>26</v>
      </c>
      <c r="E73" s="35"/>
      <c r="F73" s="35"/>
      <c r="G73" s="35"/>
      <c r="H73" s="35"/>
      <c r="I73" s="35"/>
      <c r="J73" s="36"/>
    </row>
    <row r="74" spans="1:11" s="37" customFormat="1" x14ac:dyDescent="0.2">
      <c r="B74" s="33" t="s">
        <v>30</v>
      </c>
      <c r="C74" s="34" t="s">
        <v>17</v>
      </c>
      <c r="D74" s="38">
        <f>+D45</f>
        <v>5.3875000000000002</v>
      </c>
      <c r="E74" s="34" t="s">
        <v>27</v>
      </c>
      <c r="F74" s="39">
        <v>0.25</v>
      </c>
      <c r="G74" s="35" t="s">
        <v>28</v>
      </c>
      <c r="H74" s="38">
        <f>+D45</f>
        <v>5.3875000000000002</v>
      </c>
      <c r="I74" s="35" t="s">
        <v>29</v>
      </c>
      <c r="J74" s="36"/>
    </row>
    <row r="75" spans="1:11" s="37" customFormat="1" x14ac:dyDescent="0.2">
      <c r="B75" s="33" t="s">
        <v>30</v>
      </c>
      <c r="C75" s="34" t="s">
        <v>17</v>
      </c>
      <c r="D75" s="38">
        <f>+D74</f>
        <v>5.3875000000000002</v>
      </c>
      <c r="E75" s="34" t="s">
        <v>27</v>
      </c>
      <c r="F75" s="38">
        <f>+F74*H74</f>
        <v>1.346875</v>
      </c>
      <c r="G75" s="35"/>
      <c r="H75" s="35"/>
      <c r="I75" s="35"/>
      <c r="J75" s="36"/>
    </row>
    <row r="76" spans="1:11" s="37" customFormat="1" x14ac:dyDescent="0.2">
      <c r="B76" s="46" t="s">
        <v>30</v>
      </c>
      <c r="C76" s="47" t="s">
        <v>17</v>
      </c>
      <c r="D76" s="48">
        <f>+D75+F75</f>
        <v>6.734375</v>
      </c>
      <c r="E76" s="35"/>
      <c r="F76" s="35"/>
      <c r="G76" s="35"/>
      <c r="H76" s="35"/>
      <c r="I76" s="35"/>
      <c r="J76" s="36"/>
    </row>
    <row r="77" spans="1:11" s="37" customFormat="1" x14ac:dyDescent="0.2">
      <c r="B77" s="33"/>
      <c r="C77" s="35"/>
      <c r="D77" s="35"/>
      <c r="E77" s="35"/>
      <c r="F77" s="35"/>
      <c r="G77" s="35"/>
      <c r="H77" s="35"/>
      <c r="I77" s="35"/>
      <c r="J77" s="36"/>
    </row>
    <row r="78" spans="1:11" s="37" customFormat="1" x14ac:dyDescent="0.2">
      <c r="B78" s="33" t="s">
        <v>32</v>
      </c>
      <c r="C78" s="34" t="s">
        <v>17</v>
      </c>
      <c r="D78" s="35" t="s">
        <v>31</v>
      </c>
      <c r="E78" s="35"/>
      <c r="F78" s="35"/>
      <c r="G78" s="35"/>
      <c r="H78" s="35"/>
      <c r="I78" s="35"/>
      <c r="J78" s="36"/>
    </row>
    <row r="79" spans="1:11" s="37" customFormat="1" x14ac:dyDescent="0.2">
      <c r="B79" s="33" t="s">
        <v>32</v>
      </c>
      <c r="C79" s="34" t="s">
        <v>17</v>
      </c>
      <c r="D79" s="38">
        <f>+D45</f>
        <v>5.3875000000000002</v>
      </c>
      <c r="E79" s="34" t="s">
        <v>27</v>
      </c>
      <c r="F79" s="39">
        <v>0.35</v>
      </c>
      <c r="G79" s="35" t="s">
        <v>28</v>
      </c>
      <c r="H79" s="38">
        <f>+D45</f>
        <v>5.3875000000000002</v>
      </c>
      <c r="I79" s="35" t="s">
        <v>29</v>
      </c>
      <c r="J79" s="36"/>
    </row>
    <row r="80" spans="1:11" s="37" customFormat="1" x14ac:dyDescent="0.2">
      <c r="A80" s="35"/>
      <c r="B80" s="33" t="s">
        <v>32</v>
      </c>
      <c r="C80" s="34" t="s">
        <v>17</v>
      </c>
      <c r="D80" s="38">
        <f>+D79</f>
        <v>5.3875000000000002</v>
      </c>
      <c r="E80" s="34" t="s">
        <v>27</v>
      </c>
      <c r="F80" s="38">
        <f>+F79*H79</f>
        <v>1.8856249999999999</v>
      </c>
      <c r="G80" s="35"/>
      <c r="H80" s="35"/>
      <c r="I80" s="35"/>
      <c r="J80" s="36"/>
    </row>
    <row r="81" spans="1:11" s="37" customFormat="1" ht="15" thickBot="1" x14ac:dyDescent="0.25">
      <c r="A81" s="29"/>
      <c r="B81" s="50" t="s">
        <v>32</v>
      </c>
      <c r="C81" s="51" t="s">
        <v>17</v>
      </c>
      <c r="D81" s="52">
        <f>+D80+F80</f>
        <v>7.2731250000000003</v>
      </c>
      <c r="E81" s="40"/>
      <c r="F81" s="40"/>
      <c r="G81" s="40"/>
      <c r="H81" s="40"/>
      <c r="I81" s="40"/>
      <c r="J81" s="41"/>
    </row>
    <row r="82" spans="1:11" s="37" customFormat="1" ht="15" thickBot="1" x14ac:dyDescent="0.25">
      <c r="B82" s="35"/>
      <c r="C82" s="35"/>
      <c r="D82" s="35"/>
      <c r="E82" s="35"/>
      <c r="F82" s="35"/>
      <c r="G82" s="35"/>
      <c r="H82" s="35"/>
      <c r="I82" s="35"/>
      <c r="J82" s="35"/>
      <c r="K82" s="35"/>
    </row>
    <row r="83" spans="1:11" s="29" customFormat="1" ht="15" thickBot="1" x14ac:dyDescent="0.25">
      <c r="A83" s="37"/>
      <c r="B83" s="43">
        <f>+B16</f>
        <v>43910</v>
      </c>
      <c r="C83" s="44"/>
      <c r="D83" s="44"/>
      <c r="E83" s="44"/>
      <c r="F83" s="44"/>
      <c r="G83" s="44"/>
      <c r="H83" s="44"/>
      <c r="I83" s="44"/>
      <c r="J83" s="45"/>
    </row>
    <row r="84" spans="1:11" s="37" customFormat="1" x14ac:dyDescent="0.2">
      <c r="B84" s="33"/>
      <c r="C84" s="35"/>
      <c r="D84" s="35"/>
      <c r="E84" s="35"/>
      <c r="F84" s="35"/>
      <c r="G84" s="35"/>
      <c r="H84" s="35"/>
      <c r="I84" s="35"/>
      <c r="J84" s="36"/>
    </row>
    <row r="85" spans="1:11" s="37" customFormat="1" x14ac:dyDescent="0.2">
      <c r="B85" s="33" t="s">
        <v>25</v>
      </c>
      <c r="C85" s="34" t="s">
        <v>17</v>
      </c>
      <c r="D85" s="35" t="s">
        <v>26</v>
      </c>
      <c r="E85" s="35"/>
      <c r="F85" s="35"/>
      <c r="G85" s="35"/>
      <c r="H85" s="35"/>
      <c r="I85" s="35"/>
      <c r="J85" s="36"/>
    </row>
    <row r="86" spans="1:11" s="37" customFormat="1" x14ac:dyDescent="0.2">
      <c r="B86" s="33" t="s">
        <v>25</v>
      </c>
      <c r="C86" s="34" t="s">
        <v>17</v>
      </c>
      <c r="D86" s="38">
        <f>+D45</f>
        <v>5.3875000000000002</v>
      </c>
      <c r="E86" s="34" t="s">
        <v>27</v>
      </c>
      <c r="F86" s="39">
        <v>0.25</v>
      </c>
      <c r="G86" s="35" t="s">
        <v>28</v>
      </c>
      <c r="H86" s="38">
        <f>+D45</f>
        <v>5.3875000000000002</v>
      </c>
      <c r="I86" s="35" t="s">
        <v>29</v>
      </c>
      <c r="J86" s="36"/>
    </row>
    <row r="87" spans="1:11" s="37" customFormat="1" x14ac:dyDescent="0.2">
      <c r="B87" s="33" t="s">
        <v>25</v>
      </c>
      <c r="C87" s="34" t="s">
        <v>17</v>
      </c>
      <c r="D87" s="38">
        <f>+D86</f>
        <v>5.3875000000000002</v>
      </c>
      <c r="E87" s="34" t="s">
        <v>27</v>
      </c>
      <c r="F87" s="38">
        <f>+F86*H86</f>
        <v>1.346875</v>
      </c>
      <c r="G87" s="35"/>
      <c r="H87" s="35"/>
      <c r="I87" s="35"/>
      <c r="J87" s="36"/>
    </row>
    <row r="88" spans="1:11" s="37" customFormat="1" x14ac:dyDescent="0.2">
      <c r="B88" s="46" t="s">
        <v>25</v>
      </c>
      <c r="C88" s="47" t="s">
        <v>17</v>
      </c>
      <c r="D88" s="48">
        <f>+D87+F87</f>
        <v>6.734375</v>
      </c>
      <c r="E88" s="35"/>
      <c r="F88" s="35"/>
      <c r="G88" s="35"/>
      <c r="H88" s="35"/>
      <c r="I88" s="35"/>
      <c r="J88" s="36"/>
    </row>
    <row r="89" spans="1:11" s="37" customFormat="1" x14ac:dyDescent="0.2">
      <c r="B89" s="33"/>
      <c r="C89" s="35"/>
      <c r="D89" s="35"/>
      <c r="E89" s="35"/>
      <c r="F89" s="35"/>
      <c r="G89" s="35"/>
      <c r="H89" s="35"/>
      <c r="I89" s="35"/>
      <c r="J89" s="36"/>
    </row>
    <row r="90" spans="1:11" s="37" customFormat="1" x14ac:dyDescent="0.2">
      <c r="B90" s="33" t="s">
        <v>30</v>
      </c>
      <c r="C90" s="34" t="s">
        <v>17</v>
      </c>
      <c r="D90" s="35" t="s">
        <v>26</v>
      </c>
      <c r="E90" s="35"/>
      <c r="F90" s="35"/>
      <c r="G90" s="35"/>
      <c r="H90" s="35"/>
      <c r="I90" s="35"/>
      <c r="J90" s="36"/>
    </row>
    <row r="91" spans="1:11" s="37" customFormat="1" x14ac:dyDescent="0.2">
      <c r="B91" s="33" t="s">
        <v>30</v>
      </c>
      <c r="C91" s="34" t="s">
        <v>17</v>
      </c>
      <c r="D91" s="38">
        <f>+D45</f>
        <v>5.3875000000000002</v>
      </c>
      <c r="E91" s="34" t="s">
        <v>27</v>
      </c>
      <c r="F91" s="39">
        <v>0.25</v>
      </c>
      <c r="G91" s="35" t="s">
        <v>28</v>
      </c>
      <c r="H91" s="38">
        <f>+D45</f>
        <v>5.3875000000000002</v>
      </c>
      <c r="I91" s="35" t="s">
        <v>29</v>
      </c>
      <c r="J91" s="36"/>
    </row>
    <row r="92" spans="1:11" s="37" customFormat="1" x14ac:dyDescent="0.2">
      <c r="B92" s="33" t="s">
        <v>30</v>
      </c>
      <c r="C92" s="34" t="s">
        <v>17</v>
      </c>
      <c r="D92" s="38">
        <f>+D91</f>
        <v>5.3875000000000002</v>
      </c>
      <c r="E92" s="34" t="s">
        <v>27</v>
      </c>
      <c r="F92" s="38">
        <f>+F91*H91</f>
        <v>1.346875</v>
      </c>
      <c r="G92" s="35"/>
      <c r="H92" s="35"/>
      <c r="I92" s="35"/>
      <c r="J92" s="36"/>
    </row>
    <row r="93" spans="1:11" s="37" customFormat="1" x14ac:dyDescent="0.2">
      <c r="B93" s="46" t="s">
        <v>30</v>
      </c>
      <c r="C93" s="47" t="s">
        <v>17</v>
      </c>
      <c r="D93" s="48">
        <f>+D92+F92</f>
        <v>6.734375</v>
      </c>
      <c r="E93" s="35"/>
      <c r="F93" s="35"/>
      <c r="G93" s="35"/>
      <c r="H93" s="35"/>
      <c r="I93" s="35"/>
      <c r="J93" s="36"/>
    </row>
    <row r="94" spans="1:11" s="37" customFormat="1" x14ac:dyDescent="0.2">
      <c r="B94" s="33"/>
      <c r="C94" s="35"/>
      <c r="D94" s="35"/>
      <c r="E94" s="35"/>
      <c r="F94" s="35"/>
      <c r="G94" s="35"/>
      <c r="H94" s="35"/>
      <c r="I94" s="35"/>
      <c r="J94" s="36"/>
    </row>
    <row r="95" spans="1:11" s="37" customFormat="1" x14ac:dyDescent="0.2">
      <c r="B95" s="33" t="s">
        <v>32</v>
      </c>
      <c r="C95" s="34" t="s">
        <v>17</v>
      </c>
      <c r="D95" s="35" t="s">
        <v>31</v>
      </c>
      <c r="E95" s="35"/>
      <c r="F95" s="35"/>
      <c r="G95" s="35"/>
      <c r="H95" s="35"/>
      <c r="I95" s="35"/>
      <c r="J95" s="36"/>
    </row>
    <row r="96" spans="1:11" s="37" customFormat="1" x14ac:dyDescent="0.2">
      <c r="B96" s="33" t="s">
        <v>32</v>
      </c>
      <c r="C96" s="34" t="s">
        <v>17</v>
      </c>
      <c r="D96" s="38">
        <f>+D45</f>
        <v>5.3875000000000002</v>
      </c>
      <c r="E96" s="34" t="s">
        <v>27</v>
      </c>
      <c r="F96" s="39">
        <v>0.35</v>
      </c>
      <c r="G96" s="35" t="s">
        <v>28</v>
      </c>
      <c r="H96" s="38">
        <f>+D45</f>
        <v>5.3875000000000002</v>
      </c>
      <c r="I96" s="35" t="s">
        <v>29</v>
      </c>
      <c r="J96" s="36"/>
    </row>
    <row r="97" spans="2:10" s="37" customFormat="1" x14ac:dyDescent="0.2">
      <c r="B97" s="33" t="s">
        <v>32</v>
      </c>
      <c r="C97" s="34" t="s">
        <v>17</v>
      </c>
      <c r="D97" s="38">
        <f>+D96</f>
        <v>5.3875000000000002</v>
      </c>
      <c r="E97" s="34" t="s">
        <v>27</v>
      </c>
      <c r="F97" s="38">
        <f>+F96*H96</f>
        <v>1.8856249999999999</v>
      </c>
      <c r="G97" s="35"/>
      <c r="H97" s="35"/>
      <c r="I97" s="35"/>
      <c r="J97" s="36"/>
    </row>
    <row r="98" spans="2:10" s="37" customFormat="1" ht="15" thickBot="1" x14ac:dyDescent="0.25">
      <c r="B98" s="50" t="s">
        <v>32</v>
      </c>
      <c r="C98" s="51" t="s">
        <v>17</v>
      </c>
      <c r="D98" s="52">
        <f>+D97+F97</f>
        <v>7.2731250000000003</v>
      </c>
      <c r="E98" s="40"/>
      <c r="F98" s="40"/>
      <c r="G98" s="40"/>
      <c r="H98" s="40"/>
      <c r="I98" s="40"/>
      <c r="J98" s="41"/>
    </row>
    <row r="99" spans="2:10" ht="15" thickBot="1" x14ac:dyDescent="0.25"/>
    <row r="100" spans="2:10" ht="16.5" customHeight="1" thickBot="1" x14ac:dyDescent="0.25">
      <c r="B100" s="102" t="s">
        <v>35</v>
      </c>
      <c r="C100" s="103"/>
      <c r="D100" s="103"/>
      <c r="E100" s="103"/>
      <c r="F100" s="103"/>
      <c r="G100" s="49"/>
      <c r="H100" s="49" t="s">
        <v>17</v>
      </c>
      <c r="I100" s="104">
        <f>+D54+D59+D64+D71+D76+D81+D88+D93+D98</f>
        <v>62.225625000000001</v>
      </c>
      <c r="J100" s="105"/>
    </row>
  </sheetData>
  <mergeCells count="28">
    <mergeCell ref="B100:F100"/>
    <mergeCell ref="I100:J100"/>
    <mergeCell ref="D35:E35"/>
    <mergeCell ref="D39:E39"/>
    <mergeCell ref="D40:E40"/>
    <mergeCell ref="D42:E42"/>
    <mergeCell ref="D43:E43"/>
    <mergeCell ref="D45:E45"/>
    <mergeCell ref="D33:E33"/>
    <mergeCell ref="B21:D21"/>
    <mergeCell ref="E21:H21"/>
    <mergeCell ref="I21:J21"/>
    <mergeCell ref="B22:D22"/>
    <mergeCell ref="E22:H22"/>
    <mergeCell ref="I22:J22"/>
    <mergeCell ref="B23:H23"/>
    <mergeCell ref="I23:J23"/>
    <mergeCell ref="D29:H29"/>
    <mergeCell ref="D30:H30"/>
    <mergeCell ref="D32:E32"/>
    <mergeCell ref="B20:D20"/>
    <mergeCell ref="E20:H20"/>
    <mergeCell ref="I20:J20"/>
    <mergeCell ref="B2:J2"/>
    <mergeCell ref="E5:F5"/>
    <mergeCell ref="E6:F6"/>
    <mergeCell ref="F10:H10"/>
    <mergeCell ref="F11:H11"/>
  </mergeCells>
  <pageMargins left="0.25" right="0.25" top="0.75" bottom="0.75" header="0.3" footer="0.3"/>
  <pageSetup paperSize="9" scale="9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5"/>
  <sheetViews>
    <sheetView showGridLines="0" zoomScaleNormal="100" workbookViewId="0">
      <selection activeCell="E6" sqref="E6:F6"/>
    </sheetView>
  </sheetViews>
  <sheetFormatPr baseColWidth="10" defaultRowHeight="14.25" x14ac:dyDescent="0.2"/>
  <cols>
    <col min="1" max="1" width="4" style="1" customWidth="1"/>
    <col min="2" max="2" width="32.28515625" style="1" customWidth="1"/>
    <col min="3" max="3" width="4.42578125" style="1" customWidth="1"/>
    <col min="4" max="4" width="15.28515625" style="1" customWidth="1"/>
    <col min="5" max="5" width="6" style="1" customWidth="1"/>
    <col min="6" max="6" width="8.85546875" style="1" customWidth="1"/>
    <col min="7" max="7" width="2.42578125" style="1" customWidth="1"/>
    <col min="8" max="9" width="11.42578125" style="1"/>
    <col min="10" max="10" width="10.42578125" style="1" customWidth="1"/>
    <col min="11" max="16384" width="11.42578125" style="1"/>
  </cols>
  <sheetData>
    <row r="1" spans="1:11" ht="15" thickBot="1" x14ac:dyDescent="0.25"/>
    <row r="2" spans="1:11" ht="44.25" customHeight="1" thickBot="1" x14ac:dyDescent="0.25">
      <c r="B2" s="71" t="s">
        <v>74</v>
      </c>
      <c r="C2" s="72"/>
      <c r="D2" s="72"/>
      <c r="E2" s="72"/>
      <c r="F2" s="72"/>
      <c r="G2" s="72"/>
      <c r="H2" s="72"/>
      <c r="I2" s="72"/>
      <c r="J2" s="73"/>
    </row>
    <row r="3" spans="1:11" ht="15" thickBot="1" x14ac:dyDescent="0.25">
      <c r="B3" s="4"/>
      <c r="C3" s="3"/>
      <c r="D3" s="3"/>
      <c r="E3" s="3"/>
      <c r="F3" s="3"/>
      <c r="G3" s="3"/>
      <c r="H3" s="3"/>
      <c r="I3" s="3"/>
      <c r="J3" s="3"/>
      <c r="K3" s="4"/>
    </row>
    <row r="4" spans="1:11" ht="15" thickBot="1" x14ac:dyDescent="0.25">
      <c r="B4" s="25" t="s">
        <v>57</v>
      </c>
      <c r="C4" s="26"/>
      <c r="D4" s="26"/>
      <c r="E4" s="26"/>
      <c r="F4" s="26"/>
      <c r="G4" s="26"/>
      <c r="H4" s="26"/>
      <c r="I4" s="26"/>
      <c r="J4" s="27"/>
    </row>
    <row r="5" spans="1:11" ht="15" customHeight="1" x14ac:dyDescent="0.2">
      <c r="B5" s="14" t="s">
        <v>1</v>
      </c>
      <c r="C5" s="7"/>
      <c r="D5" s="7"/>
      <c r="E5" s="74">
        <v>1400</v>
      </c>
      <c r="F5" s="74"/>
      <c r="G5" s="7"/>
      <c r="H5" s="7"/>
      <c r="I5" s="7"/>
      <c r="J5" s="15"/>
    </row>
    <row r="6" spans="1:11" ht="15" customHeight="1" thickBot="1" x14ac:dyDescent="0.25">
      <c r="B6" s="16" t="s">
        <v>53</v>
      </c>
      <c r="C6" s="17"/>
      <c r="D6" s="17"/>
      <c r="E6" s="75">
        <v>93</v>
      </c>
      <c r="F6" s="75"/>
      <c r="G6" s="17"/>
      <c r="H6" s="17"/>
      <c r="I6" s="17"/>
      <c r="J6" s="18"/>
    </row>
    <row r="7" spans="1:11" ht="15" thickBot="1" x14ac:dyDescent="0.25">
      <c r="B7" s="6"/>
      <c r="C7" s="4"/>
      <c r="D7" s="4"/>
      <c r="E7" s="4"/>
      <c r="F7" s="4"/>
      <c r="G7" s="4"/>
      <c r="H7" s="4"/>
      <c r="I7" s="4"/>
      <c r="J7" s="4"/>
      <c r="K7" s="4"/>
    </row>
    <row r="8" spans="1:11" ht="15" thickBot="1" x14ac:dyDescent="0.25">
      <c r="B8" s="25" t="s">
        <v>4</v>
      </c>
      <c r="C8" s="26"/>
      <c r="D8" s="26"/>
      <c r="E8" s="26"/>
      <c r="F8" s="26"/>
      <c r="G8" s="26"/>
      <c r="H8" s="26"/>
      <c r="I8" s="26"/>
      <c r="J8" s="27"/>
    </row>
    <row r="9" spans="1:11" x14ac:dyDescent="0.2">
      <c r="B9" s="14" t="s">
        <v>5</v>
      </c>
      <c r="C9" s="7"/>
      <c r="D9" s="7"/>
      <c r="E9" s="7"/>
      <c r="F9" s="7"/>
      <c r="G9" s="7"/>
      <c r="H9" s="7"/>
      <c r="I9" s="7"/>
      <c r="J9" s="15"/>
    </row>
    <row r="10" spans="1:11" x14ac:dyDescent="0.2">
      <c r="B10" s="14" t="s">
        <v>6</v>
      </c>
      <c r="C10" s="7"/>
      <c r="D10" s="19">
        <v>0.5</v>
      </c>
      <c r="E10" s="8" t="s">
        <v>7</v>
      </c>
      <c r="F10" s="76">
        <v>0.875</v>
      </c>
      <c r="G10" s="76"/>
      <c r="H10" s="76"/>
      <c r="I10" s="7"/>
      <c r="J10" s="15"/>
    </row>
    <row r="11" spans="1:11" ht="15" thickBot="1" x14ac:dyDescent="0.25">
      <c r="A11" s="4"/>
      <c r="B11" s="16" t="s">
        <v>9</v>
      </c>
      <c r="C11" s="17"/>
      <c r="D11" s="20">
        <v>0.66666666666666663</v>
      </c>
      <c r="E11" s="2" t="s">
        <v>7</v>
      </c>
      <c r="F11" s="77">
        <v>0.70833333333333337</v>
      </c>
      <c r="G11" s="77"/>
      <c r="H11" s="77"/>
      <c r="I11" s="17"/>
      <c r="J11" s="18"/>
    </row>
    <row r="12" spans="1:11" ht="15" thickBot="1" x14ac:dyDescent="0.25">
      <c r="B12" s="4"/>
      <c r="C12" s="4"/>
      <c r="D12" s="4"/>
      <c r="E12" s="4"/>
      <c r="F12" s="4"/>
      <c r="G12" s="4"/>
      <c r="H12" s="4"/>
      <c r="I12" s="4"/>
      <c r="J12" s="6"/>
    </row>
    <row r="13" spans="1:11" ht="15" thickBot="1" x14ac:dyDescent="0.25">
      <c r="B13" s="25" t="s">
        <v>37</v>
      </c>
      <c r="C13" s="26"/>
      <c r="D13" s="26"/>
      <c r="E13" s="26"/>
      <c r="F13" s="26"/>
      <c r="G13" s="26"/>
      <c r="H13" s="26"/>
      <c r="I13" s="26"/>
      <c r="J13" s="27"/>
    </row>
    <row r="14" spans="1:11" x14ac:dyDescent="0.2">
      <c r="B14" s="21">
        <v>43935</v>
      </c>
      <c r="C14" s="22">
        <v>4</v>
      </c>
      <c r="D14" s="7" t="s">
        <v>8</v>
      </c>
      <c r="E14" s="7"/>
      <c r="F14" s="7"/>
      <c r="G14" s="7"/>
      <c r="H14" s="7"/>
      <c r="I14" s="7"/>
      <c r="J14" s="15"/>
    </row>
    <row r="15" spans="1:11" x14ac:dyDescent="0.2">
      <c r="B15" s="21">
        <v>43943</v>
      </c>
      <c r="C15" s="22">
        <v>4</v>
      </c>
      <c r="D15" s="7" t="s">
        <v>8</v>
      </c>
      <c r="E15" s="7"/>
      <c r="F15" s="7"/>
      <c r="G15" s="7"/>
      <c r="H15" s="7"/>
      <c r="I15" s="7"/>
      <c r="J15" s="15"/>
    </row>
    <row r="16" spans="1:11" ht="15" thickBot="1" x14ac:dyDescent="0.25">
      <c r="B16" s="23">
        <v>43951</v>
      </c>
      <c r="C16" s="24">
        <v>4</v>
      </c>
      <c r="D16" s="17" t="s">
        <v>8</v>
      </c>
      <c r="E16" s="17"/>
      <c r="F16" s="17"/>
      <c r="G16" s="17"/>
      <c r="H16" s="17"/>
      <c r="I16" s="17"/>
      <c r="J16" s="18"/>
    </row>
    <row r="17" spans="1:11" ht="15" thickBot="1" x14ac:dyDescent="0.25"/>
    <row r="18" spans="1:11" ht="15" thickBot="1" x14ac:dyDescent="0.25">
      <c r="B18" s="9" t="s">
        <v>58</v>
      </c>
      <c r="C18" s="10"/>
      <c r="D18" s="10"/>
      <c r="E18" s="10"/>
      <c r="F18" s="10"/>
      <c r="G18" s="10"/>
      <c r="H18" s="10"/>
      <c r="I18" s="10"/>
      <c r="J18" s="11"/>
    </row>
    <row r="19" spans="1:11" ht="15" thickBot="1" x14ac:dyDescent="0.25"/>
    <row r="20" spans="1:11" ht="15" thickBot="1" x14ac:dyDescent="0.25">
      <c r="B20" s="65" t="s">
        <v>10</v>
      </c>
      <c r="C20" s="66"/>
      <c r="D20" s="67"/>
      <c r="E20" s="68" t="s">
        <v>11</v>
      </c>
      <c r="F20" s="69"/>
      <c r="G20" s="69"/>
      <c r="H20" s="70"/>
      <c r="I20" s="69" t="s">
        <v>12</v>
      </c>
      <c r="J20" s="70"/>
    </row>
    <row r="21" spans="1:11" x14ac:dyDescent="0.2">
      <c r="B21" s="79" t="str">
        <f>+B5</f>
        <v>Remuneración Básica</v>
      </c>
      <c r="C21" s="80"/>
      <c r="D21" s="81"/>
      <c r="E21" s="82" t="s">
        <v>13</v>
      </c>
      <c r="F21" s="83"/>
      <c r="G21" s="83"/>
      <c r="H21" s="84"/>
      <c r="I21" s="85">
        <f>+E5</f>
        <v>1400</v>
      </c>
      <c r="J21" s="86"/>
    </row>
    <row r="22" spans="1:11" ht="15" thickBot="1" x14ac:dyDescent="0.25">
      <c r="B22" s="87" t="str">
        <f>+B6</f>
        <v>Asignación Familiar</v>
      </c>
      <c r="C22" s="88"/>
      <c r="D22" s="89"/>
      <c r="E22" s="90" t="s">
        <v>13</v>
      </c>
      <c r="F22" s="91"/>
      <c r="G22" s="91"/>
      <c r="H22" s="92"/>
      <c r="I22" s="93">
        <f>+E6</f>
        <v>93</v>
      </c>
      <c r="J22" s="94"/>
    </row>
    <row r="23" spans="1:11" ht="15" thickBot="1" x14ac:dyDescent="0.25">
      <c r="B23" s="95" t="s">
        <v>18</v>
      </c>
      <c r="C23" s="96"/>
      <c r="D23" s="96"/>
      <c r="E23" s="97"/>
      <c r="F23" s="97"/>
      <c r="G23" s="97"/>
      <c r="H23" s="97"/>
      <c r="I23" s="98">
        <f>SUM(I21:J22)</f>
        <v>1493</v>
      </c>
      <c r="J23" s="99"/>
    </row>
    <row r="24" spans="1:11" ht="15" thickBot="1" x14ac:dyDescent="0.25">
      <c r="A24" s="4"/>
    </row>
    <row r="25" spans="1:11" ht="15" thickBot="1" x14ac:dyDescent="0.25">
      <c r="A25" s="4"/>
      <c r="B25" s="9" t="s">
        <v>59</v>
      </c>
      <c r="C25" s="10"/>
      <c r="D25" s="10"/>
      <c r="E25" s="10"/>
      <c r="F25" s="10"/>
      <c r="G25" s="10"/>
      <c r="H25" s="10"/>
      <c r="I25" s="10"/>
      <c r="J25" s="11"/>
    </row>
    <row r="26" spans="1:1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x14ac:dyDescent="0.2">
      <c r="A27" s="4"/>
      <c r="B27" s="13" t="s">
        <v>19</v>
      </c>
      <c r="C27" s="4"/>
      <c r="D27" s="4"/>
      <c r="E27" s="4"/>
      <c r="F27" s="4"/>
      <c r="G27" s="4"/>
      <c r="H27" s="4"/>
      <c r="I27" s="4"/>
      <c r="J27" s="4"/>
      <c r="K27" s="4"/>
    </row>
    <row r="28" spans="1:1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ht="15" thickBot="1" x14ac:dyDescent="0.25">
      <c r="A29" s="4"/>
      <c r="B29" s="7" t="s">
        <v>22</v>
      </c>
      <c r="C29" s="8" t="s">
        <v>17</v>
      </c>
      <c r="D29" s="100" t="s">
        <v>18</v>
      </c>
      <c r="E29" s="100"/>
      <c r="F29" s="100"/>
      <c r="G29" s="100"/>
      <c r="H29" s="100"/>
      <c r="I29" s="4"/>
      <c r="J29" s="4"/>
      <c r="K29" s="4"/>
    </row>
    <row r="30" spans="1:11" x14ac:dyDescent="0.2">
      <c r="A30" s="4"/>
      <c r="B30" s="4"/>
      <c r="C30" s="4"/>
      <c r="D30" s="78">
        <v>30</v>
      </c>
      <c r="E30" s="78"/>
      <c r="F30" s="78"/>
      <c r="G30" s="78"/>
      <c r="H30" s="78"/>
      <c r="I30" s="4"/>
      <c r="J30" s="4"/>
      <c r="K30" s="4"/>
    </row>
    <row r="31" spans="1:11" x14ac:dyDescent="0.2">
      <c r="A31" s="4"/>
      <c r="B31" s="4"/>
      <c r="C31" s="4"/>
      <c r="D31" s="60"/>
      <c r="E31" s="4"/>
      <c r="F31" s="4"/>
      <c r="G31" s="4"/>
      <c r="H31" s="4"/>
      <c r="I31" s="4"/>
      <c r="J31" s="4"/>
      <c r="K31" s="4"/>
    </row>
    <row r="32" spans="1:11" ht="15" thickBot="1" x14ac:dyDescent="0.25">
      <c r="A32" s="4"/>
      <c r="B32" s="7" t="s">
        <v>22</v>
      </c>
      <c r="C32" s="8" t="s">
        <v>17</v>
      </c>
      <c r="D32" s="101">
        <f>+I23</f>
        <v>1493</v>
      </c>
      <c r="E32" s="101"/>
      <c r="F32" s="4"/>
      <c r="G32" s="4"/>
      <c r="H32" s="4"/>
      <c r="I32" s="4"/>
      <c r="J32" s="4"/>
      <c r="K32" s="4"/>
    </row>
    <row r="33" spans="1:11" x14ac:dyDescent="0.2">
      <c r="A33" s="4"/>
      <c r="B33" s="4"/>
      <c r="C33" s="4"/>
      <c r="D33" s="78">
        <f>+D30</f>
        <v>30</v>
      </c>
      <c r="E33" s="78"/>
      <c r="F33" s="4"/>
      <c r="G33" s="4"/>
      <c r="H33" s="4"/>
      <c r="I33" s="4"/>
      <c r="J33" s="4"/>
      <c r="K33" s="4"/>
    </row>
    <row r="34" spans="1:11" ht="15" thickBo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ht="15" thickBot="1" x14ac:dyDescent="0.25">
      <c r="A35" s="4"/>
      <c r="B35" s="25" t="s">
        <v>22</v>
      </c>
      <c r="C35" s="61" t="s">
        <v>17</v>
      </c>
      <c r="D35" s="106">
        <f>+D32/D33</f>
        <v>49.766666666666666</v>
      </c>
      <c r="E35" s="99"/>
      <c r="F35" s="4"/>
      <c r="G35" s="4"/>
      <c r="H35" s="4"/>
      <c r="I35" s="4"/>
      <c r="J35" s="4"/>
      <c r="K35" s="4"/>
    </row>
    <row r="36" spans="1:1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x14ac:dyDescent="0.2">
      <c r="A37" s="4"/>
      <c r="B37" s="13" t="s">
        <v>20</v>
      </c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ht="15" thickBot="1" x14ac:dyDescent="0.25">
      <c r="A39" s="4"/>
      <c r="B39" s="7" t="s">
        <v>21</v>
      </c>
      <c r="C39" s="8" t="s">
        <v>17</v>
      </c>
      <c r="D39" s="100" t="s">
        <v>22</v>
      </c>
      <c r="E39" s="100"/>
      <c r="F39" s="4"/>
      <c r="G39" s="4"/>
      <c r="H39" s="4"/>
      <c r="I39" s="4"/>
      <c r="J39" s="4"/>
      <c r="K39" s="4"/>
    </row>
    <row r="40" spans="1:11" x14ac:dyDescent="0.2">
      <c r="A40" s="4"/>
      <c r="B40" s="4"/>
      <c r="C40" s="4"/>
      <c r="D40" s="107" t="s">
        <v>23</v>
      </c>
      <c r="E40" s="107"/>
      <c r="F40" s="4"/>
      <c r="G40" s="4"/>
      <c r="H40" s="4"/>
      <c r="I40" s="4"/>
      <c r="J40" s="4"/>
      <c r="K40" s="4"/>
    </row>
    <row r="41" spans="1:11" x14ac:dyDescent="0.2">
      <c r="A41" s="4"/>
      <c r="B41" s="4"/>
      <c r="C41" s="4"/>
      <c r="D41" s="60"/>
      <c r="E41" s="4"/>
      <c r="F41" s="4"/>
      <c r="G41" s="4"/>
      <c r="H41" s="4"/>
      <c r="I41" s="4"/>
      <c r="J41" s="4"/>
      <c r="K41" s="4"/>
    </row>
    <row r="42" spans="1:11" ht="15" thickBot="1" x14ac:dyDescent="0.25">
      <c r="A42" s="4"/>
      <c r="B42" s="7" t="s">
        <v>21</v>
      </c>
      <c r="C42" s="8" t="s">
        <v>17</v>
      </c>
      <c r="D42" s="101">
        <f>+D35</f>
        <v>49.766666666666666</v>
      </c>
      <c r="E42" s="101"/>
      <c r="F42" s="4"/>
      <c r="G42" s="4"/>
      <c r="H42" s="4"/>
      <c r="I42" s="4"/>
      <c r="J42" s="4"/>
      <c r="K42" s="4"/>
    </row>
    <row r="43" spans="1:11" x14ac:dyDescent="0.2">
      <c r="A43" s="4"/>
      <c r="B43" s="4"/>
      <c r="C43" s="4"/>
      <c r="D43" s="108">
        <v>8</v>
      </c>
      <c r="E43" s="108"/>
      <c r="F43" s="4"/>
      <c r="G43" s="4"/>
      <c r="H43" s="4"/>
      <c r="I43" s="4"/>
      <c r="J43" s="4"/>
      <c r="K43" s="4"/>
    </row>
    <row r="44" spans="1:11" ht="15" thickBot="1" x14ac:dyDescent="0.25">
      <c r="B44" s="4"/>
      <c r="C44" s="4"/>
      <c r="D44" s="60"/>
      <c r="E44" s="4"/>
      <c r="F44" s="4"/>
      <c r="G44" s="4"/>
      <c r="H44" s="4"/>
      <c r="I44" s="4"/>
      <c r="J44" s="4"/>
      <c r="K44" s="4"/>
    </row>
    <row r="45" spans="1:11" ht="15" thickBot="1" x14ac:dyDescent="0.25">
      <c r="B45" s="25" t="s">
        <v>21</v>
      </c>
      <c r="C45" s="61" t="s">
        <v>17</v>
      </c>
      <c r="D45" s="106">
        <f>+D42/D43</f>
        <v>6.2208333333333332</v>
      </c>
      <c r="E45" s="99"/>
      <c r="F45" s="4"/>
      <c r="G45" s="4"/>
      <c r="H45" s="4"/>
      <c r="I45" s="4"/>
      <c r="J45" s="4"/>
      <c r="K45" s="4"/>
    </row>
    <row r="46" spans="1:11" ht="15" thickBot="1" x14ac:dyDescent="0.25">
      <c r="F46" s="6"/>
      <c r="H46" s="6"/>
    </row>
    <row r="47" spans="1:11" ht="15" thickBot="1" x14ac:dyDescent="0.25">
      <c r="A47" s="29"/>
      <c r="B47" s="9" t="s">
        <v>24</v>
      </c>
      <c r="C47" s="10"/>
      <c r="D47" s="10"/>
      <c r="E47" s="10"/>
      <c r="F47" s="10"/>
      <c r="G47" s="10"/>
      <c r="H47" s="10"/>
      <c r="I47" s="10"/>
      <c r="J47" s="11"/>
    </row>
    <row r="48" spans="1:11" ht="15" thickBot="1" x14ac:dyDescent="0.25">
      <c r="A48" s="29"/>
    </row>
    <row r="49" spans="1:10" s="29" customFormat="1" ht="15" thickBot="1" x14ac:dyDescent="0.25">
      <c r="A49" s="37"/>
      <c r="B49" s="43">
        <f>+B14</f>
        <v>43935</v>
      </c>
      <c r="C49" s="44"/>
      <c r="D49" s="44"/>
      <c r="E49" s="44"/>
      <c r="F49" s="44"/>
      <c r="G49" s="44"/>
      <c r="H49" s="44"/>
      <c r="I49" s="44"/>
      <c r="J49" s="45"/>
    </row>
    <row r="50" spans="1:10" s="29" customFormat="1" x14ac:dyDescent="0.2">
      <c r="A50" s="37"/>
      <c r="B50" s="30"/>
      <c r="C50" s="31"/>
      <c r="D50" s="31"/>
      <c r="E50" s="31"/>
      <c r="F50" s="31"/>
      <c r="G50" s="31"/>
      <c r="H50" s="31"/>
      <c r="I50" s="31"/>
      <c r="J50" s="32"/>
    </row>
    <row r="51" spans="1:10" s="37" customFormat="1" x14ac:dyDescent="0.2">
      <c r="B51" s="33" t="s">
        <v>25</v>
      </c>
      <c r="C51" s="34" t="s">
        <v>17</v>
      </c>
      <c r="D51" s="35" t="s">
        <v>26</v>
      </c>
      <c r="E51" s="35"/>
      <c r="F51" s="35"/>
      <c r="G51" s="35"/>
      <c r="H51" s="35"/>
      <c r="I51" s="35"/>
      <c r="J51" s="36"/>
    </row>
    <row r="52" spans="1:10" s="37" customFormat="1" x14ac:dyDescent="0.2">
      <c r="B52" s="33" t="s">
        <v>25</v>
      </c>
      <c r="C52" s="34" t="s">
        <v>17</v>
      </c>
      <c r="D52" s="38">
        <f>+D45</f>
        <v>6.2208333333333332</v>
      </c>
      <c r="E52" s="34" t="s">
        <v>27</v>
      </c>
      <c r="F52" s="39">
        <v>0.25</v>
      </c>
      <c r="G52" s="35" t="s">
        <v>28</v>
      </c>
      <c r="H52" s="38">
        <f>+D45</f>
        <v>6.2208333333333332</v>
      </c>
      <c r="I52" s="35" t="s">
        <v>29</v>
      </c>
      <c r="J52" s="36"/>
    </row>
    <row r="53" spans="1:10" s="37" customFormat="1" x14ac:dyDescent="0.2">
      <c r="B53" s="33" t="s">
        <v>25</v>
      </c>
      <c r="C53" s="34" t="s">
        <v>17</v>
      </c>
      <c r="D53" s="38">
        <f>+D52</f>
        <v>6.2208333333333332</v>
      </c>
      <c r="E53" s="34" t="s">
        <v>27</v>
      </c>
      <c r="F53" s="38">
        <f>+F52*H52</f>
        <v>1.5552083333333333</v>
      </c>
      <c r="G53" s="35"/>
      <c r="H53" s="35"/>
      <c r="I53" s="35"/>
      <c r="J53" s="36"/>
    </row>
    <row r="54" spans="1:10" s="37" customFormat="1" x14ac:dyDescent="0.2">
      <c r="A54" s="29"/>
      <c r="B54" s="46" t="s">
        <v>25</v>
      </c>
      <c r="C54" s="47" t="s">
        <v>17</v>
      </c>
      <c r="D54" s="48">
        <f>+D53+F53</f>
        <v>7.7760416666666661</v>
      </c>
      <c r="E54" s="35"/>
      <c r="F54" s="35"/>
      <c r="G54" s="35"/>
      <c r="H54" s="35"/>
      <c r="I54" s="35"/>
      <c r="J54" s="36"/>
    </row>
    <row r="55" spans="1:10" s="37" customFormat="1" x14ac:dyDescent="0.2">
      <c r="B55" s="33"/>
      <c r="C55" s="35"/>
      <c r="D55" s="35"/>
      <c r="E55" s="35"/>
      <c r="F55" s="35"/>
      <c r="G55" s="35"/>
      <c r="H55" s="35"/>
      <c r="I55" s="35"/>
      <c r="J55" s="36"/>
    </row>
    <row r="56" spans="1:10" s="37" customFormat="1" x14ac:dyDescent="0.2">
      <c r="B56" s="33" t="s">
        <v>30</v>
      </c>
      <c r="C56" s="34" t="s">
        <v>17</v>
      </c>
      <c r="D56" s="35" t="s">
        <v>26</v>
      </c>
      <c r="E56" s="35"/>
      <c r="F56" s="35"/>
      <c r="G56" s="35"/>
      <c r="H56" s="35"/>
      <c r="I56" s="35"/>
      <c r="J56" s="36"/>
    </row>
    <row r="57" spans="1:10" s="37" customFormat="1" x14ac:dyDescent="0.2">
      <c r="B57" s="33" t="s">
        <v>30</v>
      </c>
      <c r="C57" s="34" t="s">
        <v>17</v>
      </c>
      <c r="D57" s="38">
        <f>+D45</f>
        <v>6.2208333333333332</v>
      </c>
      <c r="E57" s="34" t="s">
        <v>27</v>
      </c>
      <c r="F57" s="39">
        <v>0.25</v>
      </c>
      <c r="G57" s="35" t="s">
        <v>28</v>
      </c>
      <c r="H57" s="38">
        <f>+D45</f>
        <v>6.2208333333333332</v>
      </c>
      <c r="I57" s="35" t="s">
        <v>29</v>
      </c>
      <c r="J57" s="36"/>
    </row>
    <row r="58" spans="1:10" s="37" customFormat="1" x14ac:dyDescent="0.2">
      <c r="B58" s="33" t="s">
        <v>30</v>
      </c>
      <c r="C58" s="34" t="s">
        <v>17</v>
      </c>
      <c r="D58" s="38">
        <f>+D57</f>
        <v>6.2208333333333332</v>
      </c>
      <c r="E58" s="34" t="s">
        <v>27</v>
      </c>
      <c r="F58" s="38">
        <f>+F57*H57</f>
        <v>1.5552083333333333</v>
      </c>
      <c r="G58" s="35"/>
      <c r="H58" s="35"/>
      <c r="I58" s="35"/>
      <c r="J58" s="36"/>
    </row>
    <row r="59" spans="1:10" s="37" customFormat="1" x14ac:dyDescent="0.2">
      <c r="B59" s="46" t="s">
        <v>30</v>
      </c>
      <c r="C59" s="47" t="s">
        <v>17</v>
      </c>
      <c r="D59" s="48">
        <f>+D58+F58</f>
        <v>7.7760416666666661</v>
      </c>
      <c r="E59" s="35"/>
      <c r="F59" s="35"/>
      <c r="G59" s="35"/>
      <c r="H59" s="35"/>
      <c r="I59" s="35"/>
      <c r="J59" s="36"/>
    </row>
    <row r="60" spans="1:10" s="37" customFormat="1" x14ac:dyDescent="0.2">
      <c r="B60" s="33"/>
      <c r="C60" s="35"/>
      <c r="D60" s="35"/>
      <c r="E60" s="35"/>
      <c r="F60" s="35"/>
      <c r="G60" s="35"/>
      <c r="H60" s="35"/>
      <c r="I60" s="35"/>
      <c r="J60" s="36"/>
    </row>
    <row r="61" spans="1:10" s="37" customFormat="1" x14ac:dyDescent="0.2">
      <c r="B61" s="33" t="s">
        <v>32</v>
      </c>
      <c r="C61" s="34" t="s">
        <v>17</v>
      </c>
      <c r="D61" s="35" t="s">
        <v>31</v>
      </c>
      <c r="E61" s="35"/>
      <c r="F61" s="35"/>
      <c r="G61" s="35"/>
      <c r="H61" s="35"/>
      <c r="I61" s="35"/>
      <c r="J61" s="36"/>
    </row>
    <row r="62" spans="1:10" s="37" customFormat="1" x14ac:dyDescent="0.2">
      <c r="B62" s="33" t="s">
        <v>32</v>
      </c>
      <c r="C62" s="34" t="s">
        <v>17</v>
      </c>
      <c r="D62" s="38">
        <f>+D45</f>
        <v>6.2208333333333332</v>
      </c>
      <c r="E62" s="34" t="s">
        <v>27</v>
      </c>
      <c r="F62" s="39">
        <v>0.35</v>
      </c>
      <c r="G62" s="35" t="s">
        <v>28</v>
      </c>
      <c r="H62" s="38">
        <f>+D45</f>
        <v>6.2208333333333332</v>
      </c>
      <c r="I62" s="35" t="s">
        <v>29</v>
      </c>
      <c r="J62" s="36"/>
    </row>
    <row r="63" spans="1:10" s="37" customFormat="1" x14ac:dyDescent="0.2">
      <c r="A63" s="35"/>
      <c r="B63" s="33" t="s">
        <v>32</v>
      </c>
      <c r="C63" s="34" t="s">
        <v>17</v>
      </c>
      <c r="D63" s="38">
        <f>+D62</f>
        <v>6.2208333333333332</v>
      </c>
      <c r="E63" s="34" t="s">
        <v>27</v>
      </c>
      <c r="F63" s="38">
        <f>+F62*H62</f>
        <v>2.1772916666666666</v>
      </c>
      <c r="G63" s="35"/>
      <c r="H63" s="35"/>
      <c r="I63" s="35"/>
      <c r="J63" s="36"/>
    </row>
    <row r="64" spans="1:10" s="37" customFormat="1" x14ac:dyDescent="0.2">
      <c r="A64" s="29"/>
      <c r="B64" s="46" t="s">
        <v>32</v>
      </c>
      <c r="C64" s="47" t="s">
        <v>17</v>
      </c>
      <c r="D64" s="48">
        <f>+D63+F63</f>
        <v>8.3981250000000003</v>
      </c>
      <c r="E64" s="35"/>
      <c r="F64" s="35"/>
      <c r="G64" s="35"/>
      <c r="H64" s="35"/>
      <c r="I64" s="35"/>
      <c r="J64" s="36"/>
    </row>
    <row r="65" spans="1:11" s="37" customFormat="1" x14ac:dyDescent="0.2">
      <c r="B65" s="33"/>
      <c r="C65" s="35"/>
      <c r="D65" s="35"/>
      <c r="E65" s="35"/>
      <c r="F65" s="35"/>
      <c r="G65" s="35"/>
      <c r="H65" s="35"/>
      <c r="I65" s="35"/>
      <c r="J65" s="36"/>
    </row>
    <row r="66" spans="1:11" s="37" customFormat="1" x14ac:dyDescent="0.2">
      <c r="B66" s="33" t="s">
        <v>33</v>
      </c>
      <c r="C66" s="34" t="s">
        <v>17</v>
      </c>
      <c r="D66" s="35" t="s">
        <v>31</v>
      </c>
      <c r="E66" s="35"/>
      <c r="F66" s="35"/>
      <c r="G66" s="35"/>
      <c r="H66" s="35"/>
      <c r="I66" s="35"/>
      <c r="J66" s="36"/>
    </row>
    <row r="67" spans="1:11" s="37" customFormat="1" x14ac:dyDescent="0.2">
      <c r="B67" s="33" t="s">
        <v>33</v>
      </c>
      <c r="C67" s="34" t="s">
        <v>17</v>
      </c>
      <c r="D67" s="38">
        <f>+D45</f>
        <v>6.2208333333333332</v>
      </c>
      <c r="E67" s="34" t="s">
        <v>27</v>
      </c>
      <c r="F67" s="39">
        <v>0.35</v>
      </c>
      <c r="G67" s="35" t="s">
        <v>28</v>
      </c>
      <c r="H67" s="38">
        <f>+D45</f>
        <v>6.2208333333333332</v>
      </c>
      <c r="I67" s="35" t="s">
        <v>29</v>
      </c>
      <c r="J67" s="36"/>
    </row>
    <row r="68" spans="1:11" s="37" customFormat="1" x14ac:dyDescent="0.2">
      <c r="B68" s="33" t="s">
        <v>33</v>
      </c>
      <c r="C68" s="34" t="s">
        <v>17</v>
      </c>
      <c r="D68" s="38">
        <f>+D67</f>
        <v>6.2208333333333332</v>
      </c>
      <c r="E68" s="34" t="s">
        <v>27</v>
      </c>
      <c r="F68" s="38">
        <f>+F67*H67</f>
        <v>2.1772916666666666</v>
      </c>
      <c r="G68" s="35"/>
      <c r="H68" s="35"/>
      <c r="I68" s="35"/>
      <c r="J68" s="36"/>
    </row>
    <row r="69" spans="1:11" s="37" customFormat="1" ht="15" thickBot="1" x14ac:dyDescent="0.25">
      <c r="B69" s="50" t="s">
        <v>33</v>
      </c>
      <c r="C69" s="51" t="s">
        <v>17</v>
      </c>
      <c r="D69" s="52">
        <f>+D68+F68</f>
        <v>8.3981250000000003</v>
      </c>
      <c r="E69" s="40"/>
      <c r="F69" s="40"/>
      <c r="G69" s="40"/>
      <c r="H69" s="40"/>
      <c r="I69" s="40"/>
      <c r="J69" s="41"/>
    </row>
    <row r="70" spans="1:11" s="37" customFormat="1" ht="15" thickBot="1" x14ac:dyDescent="0.25">
      <c r="A70" s="29"/>
      <c r="B70" s="42"/>
      <c r="C70" s="35"/>
      <c r="D70" s="35"/>
      <c r="E70" s="35"/>
      <c r="F70" s="35"/>
      <c r="G70" s="35"/>
      <c r="H70" s="35"/>
      <c r="I70" s="35"/>
      <c r="J70" s="35"/>
      <c r="K70" s="35"/>
    </row>
    <row r="71" spans="1:11" s="29" customFormat="1" ht="15" thickBot="1" x14ac:dyDescent="0.25">
      <c r="A71" s="37"/>
      <c r="B71" s="43">
        <f>+B15</f>
        <v>43943</v>
      </c>
      <c r="C71" s="44"/>
      <c r="D71" s="44"/>
      <c r="E71" s="44"/>
      <c r="F71" s="44"/>
      <c r="G71" s="44"/>
      <c r="H71" s="44"/>
      <c r="I71" s="44"/>
      <c r="J71" s="45"/>
    </row>
    <row r="72" spans="1:11" s="29" customFormat="1" x14ac:dyDescent="0.2">
      <c r="A72" s="37"/>
      <c r="B72" s="30"/>
      <c r="C72" s="31"/>
      <c r="D72" s="31"/>
      <c r="E72" s="31"/>
      <c r="F72" s="31"/>
      <c r="G72" s="31"/>
      <c r="H72" s="31"/>
      <c r="I72" s="31"/>
      <c r="J72" s="32"/>
    </row>
    <row r="73" spans="1:11" s="37" customFormat="1" x14ac:dyDescent="0.2">
      <c r="B73" s="33" t="s">
        <v>25</v>
      </c>
      <c r="C73" s="34" t="s">
        <v>17</v>
      </c>
      <c r="D73" s="35" t="s">
        <v>26</v>
      </c>
      <c r="E73" s="35"/>
      <c r="F73" s="35"/>
      <c r="G73" s="35"/>
      <c r="H73" s="35"/>
      <c r="I73" s="35"/>
      <c r="J73" s="36"/>
    </row>
    <row r="74" spans="1:11" s="37" customFormat="1" x14ac:dyDescent="0.2">
      <c r="B74" s="33" t="s">
        <v>25</v>
      </c>
      <c r="C74" s="34" t="s">
        <v>17</v>
      </c>
      <c r="D74" s="38">
        <f>+D45</f>
        <v>6.2208333333333332</v>
      </c>
      <c r="E74" s="34" t="s">
        <v>27</v>
      </c>
      <c r="F74" s="39">
        <v>0.25</v>
      </c>
      <c r="G74" s="35" t="s">
        <v>28</v>
      </c>
      <c r="H74" s="38">
        <f>+D45</f>
        <v>6.2208333333333332</v>
      </c>
      <c r="I74" s="35" t="s">
        <v>29</v>
      </c>
      <c r="J74" s="36"/>
    </row>
    <row r="75" spans="1:11" s="37" customFormat="1" x14ac:dyDescent="0.2">
      <c r="B75" s="33" t="s">
        <v>25</v>
      </c>
      <c r="C75" s="34" t="s">
        <v>17</v>
      </c>
      <c r="D75" s="38">
        <f>+D74</f>
        <v>6.2208333333333332</v>
      </c>
      <c r="E75" s="34" t="s">
        <v>27</v>
      </c>
      <c r="F75" s="38">
        <f>+F74*H74</f>
        <v>1.5552083333333333</v>
      </c>
      <c r="G75" s="35"/>
      <c r="H75" s="35"/>
      <c r="I75" s="35"/>
      <c r="J75" s="36"/>
    </row>
    <row r="76" spans="1:11" s="37" customFormat="1" x14ac:dyDescent="0.2">
      <c r="B76" s="46" t="s">
        <v>25</v>
      </c>
      <c r="C76" s="47" t="s">
        <v>17</v>
      </c>
      <c r="D76" s="48">
        <f>+D75+F75</f>
        <v>7.7760416666666661</v>
      </c>
      <c r="E76" s="35"/>
      <c r="F76" s="35"/>
      <c r="G76" s="35"/>
      <c r="H76" s="35"/>
      <c r="I76" s="35"/>
      <c r="J76" s="36"/>
    </row>
    <row r="77" spans="1:11" s="37" customFormat="1" x14ac:dyDescent="0.2">
      <c r="B77" s="33"/>
      <c r="C77" s="35"/>
      <c r="D77" s="35"/>
      <c r="E77" s="35"/>
      <c r="F77" s="35"/>
      <c r="G77" s="35"/>
      <c r="H77" s="35"/>
      <c r="I77" s="35"/>
      <c r="J77" s="36"/>
    </row>
    <row r="78" spans="1:11" s="37" customFormat="1" x14ac:dyDescent="0.2">
      <c r="B78" s="33" t="s">
        <v>30</v>
      </c>
      <c r="C78" s="34" t="s">
        <v>17</v>
      </c>
      <c r="D78" s="35" t="s">
        <v>26</v>
      </c>
      <c r="E78" s="35"/>
      <c r="F78" s="35"/>
      <c r="G78" s="35"/>
      <c r="H78" s="35"/>
      <c r="I78" s="35"/>
      <c r="J78" s="36"/>
    </row>
    <row r="79" spans="1:11" s="37" customFormat="1" x14ac:dyDescent="0.2">
      <c r="B79" s="33" t="s">
        <v>30</v>
      </c>
      <c r="C79" s="34" t="s">
        <v>17</v>
      </c>
      <c r="D79" s="38">
        <f>+D45</f>
        <v>6.2208333333333332</v>
      </c>
      <c r="E79" s="34" t="s">
        <v>27</v>
      </c>
      <c r="F79" s="39">
        <v>0.25</v>
      </c>
      <c r="G79" s="35" t="s">
        <v>28</v>
      </c>
      <c r="H79" s="38">
        <f>+D45</f>
        <v>6.2208333333333332</v>
      </c>
      <c r="I79" s="35" t="s">
        <v>29</v>
      </c>
      <c r="J79" s="36"/>
    </row>
    <row r="80" spans="1:11" s="37" customFormat="1" x14ac:dyDescent="0.2">
      <c r="B80" s="33" t="s">
        <v>30</v>
      </c>
      <c r="C80" s="34" t="s">
        <v>17</v>
      </c>
      <c r="D80" s="38">
        <f>+D79</f>
        <v>6.2208333333333332</v>
      </c>
      <c r="E80" s="34" t="s">
        <v>27</v>
      </c>
      <c r="F80" s="38">
        <f>+F79*H79</f>
        <v>1.5552083333333333</v>
      </c>
      <c r="G80" s="35"/>
      <c r="H80" s="35"/>
      <c r="I80" s="35"/>
      <c r="J80" s="36"/>
    </row>
    <row r="81" spans="1:11" s="37" customFormat="1" x14ac:dyDescent="0.2">
      <c r="B81" s="46" t="s">
        <v>30</v>
      </c>
      <c r="C81" s="47" t="s">
        <v>17</v>
      </c>
      <c r="D81" s="48">
        <f>+D80+F80</f>
        <v>7.7760416666666661</v>
      </c>
      <c r="E81" s="35"/>
      <c r="F81" s="35"/>
      <c r="G81" s="35"/>
      <c r="H81" s="35"/>
      <c r="I81" s="35"/>
      <c r="J81" s="36"/>
    </row>
    <row r="82" spans="1:11" s="37" customFormat="1" x14ac:dyDescent="0.2">
      <c r="B82" s="33"/>
      <c r="C82" s="35"/>
      <c r="D82" s="35"/>
      <c r="E82" s="35"/>
      <c r="F82" s="35"/>
      <c r="G82" s="35"/>
      <c r="H82" s="35"/>
      <c r="I82" s="35"/>
      <c r="J82" s="36"/>
    </row>
    <row r="83" spans="1:11" s="37" customFormat="1" x14ac:dyDescent="0.2">
      <c r="B83" s="33" t="s">
        <v>32</v>
      </c>
      <c r="C83" s="34" t="s">
        <v>17</v>
      </c>
      <c r="D83" s="35" t="s">
        <v>31</v>
      </c>
      <c r="E83" s="35"/>
      <c r="F83" s="35"/>
      <c r="G83" s="35"/>
      <c r="H83" s="35"/>
      <c r="I83" s="35"/>
      <c r="J83" s="36"/>
    </row>
    <row r="84" spans="1:11" s="37" customFormat="1" x14ac:dyDescent="0.2">
      <c r="B84" s="33" t="s">
        <v>32</v>
      </c>
      <c r="C84" s="34" t="s">
        <v>17</v>
      </c>
      <c r="D84" s="38">
        <f>+D45</f>
        <v>6.2208333333333332</v>
      </c>
      <c r="E84" s="34" t="s">
        <v>27</v>
      </c>
      <c r="F84" s="39">
        <v>0.35</v>
      </c>
      <c r="G84" s="35" t="s">
        <v>28</v>
      </c>
      <c r="H84" s="38">
        <f>+D45</f>
        <v>6.2208333333333332</v>
      </c>
      <c r="I84" s="35" t="s">
        <v>29</v>
      </c>
      <c r="J84" s="36"/>
    </row>
    <row r="85" spans="1:11" s="37" customFormat="1" x14ac:dyDescent="0.2">
      <c r="A85" s="35"/>
      <c r="B85" s="33" t="s">
        <v>32</v>
      </c>
      <c r="C85" s="34" t="s">
        <v>17</v>
      </c>
      <c r="D85" s="38">
        <f>+D84</f>
        <v>6.2208333333333332</v>
      </c>
      <c r="E85" s="34" t="s">
        <v>27</v>
      </c>
      <c r="F85" s="38">
        <f>+F84*H84</f>
        <v>2.1772916666666666</v>
      </c>
      <c r="G85" s="35"/>
      <c r="H85" s="35"/>
      <c r="I85" s="35"/>
      <c r="J85" s="36"/>
    </row>
    <row r="86" spans="1:11" s="37" customFormat="1" x14ac:dyDescent="0.2">
      <c r="A86" s="29"/>
      <c r="B86" s="46" t="s">
        <v>32</v>
      </c>
      <c r="C86" s="47" t="s">
        <v>17</v>
      </c>
      <c r="D86" s="48">
        <f>+D85+F85</f>
        <v>8.3981250000000003</v>
      </c>
      <c r="E86" s="35"/>
      <c r="F86" s="35"/>
      <c r="G86" s="35"/>
      <c r="H86" s="35"/>
      <c r="I86" s="35"/>
      <c r="J86" s="36"/>
    </row>
    <row r="87" spans="1:11" s="37" customFormat="1" x14ac:dyDescent="0.2">
      <c r="B87" s="33"/>
      <c r="C87" s="35"/>
      <c r="D87" s="35"/>
      <c r="E87" s="35"/>
      <c r="F87" s="35"/>
      <c r="G87" s="35"/>
      <c r="H87" s="35"/>
      <c r="I87" s="35"/>
      <c r="J87" s="36"/>
    </row>
    <row r="88" spans="1:11" s="37" customFormat="1" x14ac:dyDescent="0.2">
      <c r="B88" s="33" t="s">
        <v>33</v>
      </c>
      <c r="C88" s="34" t="s">
        <v>17</v>
      </c>
      <c r="D88" s="35" t="s">
        <v>31</v>
      </c>
      <c r="E88" s="35"/>
      <c r="F88" s="35"/>
      <c r="G88" s="35"/>
      <c r="H88" s="35"/>
      <c r="I88" s="35"/>
      <c r="J88" s="36"/>
    </row>
    <row r="89" spans="1:11" s="37" customFormat="1" x14ac:dyDescent="0.2">
      <c r="B89" s="33" t="s">
        <v>33</v>
      </c>
      <c r="C89" s="34" t="s">
        <v>17</v>
      </c>
      <c r="D89" s="38">
        <f>+D45</f>
        <v>6.2208333333333332</v>
      </c>
      <c r="E89" s="34" t="s">
        <v>27</v>
      </c>
      <c r="F89" s="39">
        <v>0.35</v>
      </c>
      <c r="G89" s="35" t="s">
        <v>28</v>
      </c>
      <c r="H89" s="38">
        <f>+D45</f>
        <v>6.2208333333333332</v>
      </c>
      <c r="I89" s="35" t="s">
        <v>29</v>
      </c>
      <c r="J89" s="36"/>
    </row>
    <row r="90" spans="1:11" s="37" customFormat="1" x14ac:dyDescent="0.2">
      <c r="B90" s="33" t="s">
        <v>33</v>
      </c>
      <c r="C90" s="34" t="s">
        <v>17</v>
      </c>
      <c r="D90" s="38">
        <f>+D89</f>
        <v>6.2208333333333332</v>
      </c>
      <c r="E90" s="34" t="s">
        <v>27</v>
      </c>
      <c r="F90" s="38">
        <f>+F89*H89</f>
        <v>2.1772916666666666</v>
      </c>
      <c r="G90" s="35"/>
      <c r="H90" s="35"/>
      <c r="I90" s="35"/>
      <c r="J90" s="36"/>
    </row>
    <row r="91" spans="1:11" s="37" customFormat="1" ht="15" thickBot="1" x14ac:dyDescent="0.25">
      <c r="B91" s="50" t="s">
        <v>33</v>
      </c>
      <c r="C91" s="51" t="s">
        <v>17</v>
      </c>
      <c r="D91" s="52">
        <f>+D90+F90</f>
        <v>8.3981250000000003</v>
      </c>
      <c r="E91" s="40"/>
      <c r="F91" s="40"/>
      <c r="G91" s="40"/>
      <c r="H91" s="40"/>
      <c r="I91" s="40"/>
      <c r="J91" s="41"/>
    </row>
    <row r="92" spans="1:11" s="37" customFormat="1" ht="15" thickBot="1" x14ac:dyDescent="0.25">
      <c r="B92" s="35"/>
      <c r="C92" s="35"/>
      <c r="D92" s="35"/>
      <c r="E92" s="35"/>
      <c r="F92" s="35"/>
      <c r="G92" s="35"/>
      <c r="H92" s="35"/>
      <c r="I92" s="35"/>
      <c r="J92" s="35"/>
      <c r="K92" s="35"/>
    </row>
    <row r="93" spans="1:11" s="29" customFormat="1" ht="15" thickBot="1" x14ac:dyDescent="0.25">
      <c r="A93" s="37"/>
      <c r="B93" s="43">
        <f>+B16</f>
        <v>43951</v>
      </c>
      <c r="C93" s="44"/>
      <c r="D93" s="44"/>
      <c r="E93" s="44"/>
      <c r="F93" s="44"/>
      <c r="G93" s="44"/>
      <c r="H93" s="44"/>
      <c r="I93" s="44"/>
      <c r="J93" s="45"/>
    </row>
    <row r="94" spans="1:11" s="37" customFormat="1" x14ac:dyDescent="0.2">
      <c r="B94" s="33"/>
      <c r="C94" s="35"/>
      <c r="D94" s="35"/>
      <c r="E94" s="35"/>
      <c r="F94" s="35"/>
      <c r="G94" s="35"/>
      <c r="H94" s="35"/>
      <c r="I94" s="35"/>
      <c r="J94" s="36"/>
    </row>
    <row r="95" spans="1:11" s="37" customFormat="1" x14ac:dyDescent="0.2">
      <c r="B95" s="33" t="s">
        <v>25</v>
      </c>
      <c r="C95" s="34" t="s">
        <v>17</v>
      </c>
      <c r="D95" s="35" t="s">
        <v>26</v>
      </c>
      <c r="E95" s="35"/>
      <c r="F95" s="35"/>
      <c r="G95" s="35"/>
      <c r="H95" s="35"/>
      <c r="I95" s="35"/>
      <c r="J95" s="36"/>
    </row>
    <row r="96" spans="1:11" s="37" customFormat="1" x14ac:dyDescent="0.2">
      <c r="B96" s="33" t="s">
        <v>25</v>
      </c>
      <c r="C96" s="34" t="s">
        <v>17</v>
      </c>
      <c r="D96" s="38">
        <f>+D45</f>
        <v>6.2208333333333332</v>
      </c>
      <c r="E96" s="34" t="s">
        <v>27</v>
      </c>
      <c r="F96" s="39">
        <v>0.25</v>
      </c>
      <c r="G96" s="35" t="s">
        <v>28</v>
      </c>
      <c r="H96" s="38">
        <f>+D45</f>
        <v>6.2208333333333332</v>
      </c>
      <c r="I96" s="35" t="s">
        <v>29</v>
      </c>
      <c r="J96" s="36"/>
    </row>
    <row r="97" spans="2:10" s="37" customFormat="1" x14ac:dyDescent="0.2">
      <c r="B97" s="33" t="s">
        <v>25</v>
      </c>
      <c r="C97" s="34" t="s">
        <v>17</v>
      </c>
      <c r="D97" s="38">
        <f>+D96</f>
        <v>6.2208333333333332</v>
      </c>
      <c r="E97" s="34" t="s">
        <v>27</v>
      </c>
      <c r="F97" s="38">
        <f>+F96*H96</f>
        <v>1.5552083333333333</v>
      </c>
      <c r="G97" s="35"/>
      <c r="H97" s="35"/>
      <c r="I97" s="35"/>
      <c r="J97" s="36"/>
    </row>
    <row r="98" spans="2:10" s="37" customFormat="1" x14ac:dyDescent="0.2">
      <c r="B98" s="46" t="s">
        <v>25</v>
      </c>
      <c r="C98" s="47" t="s">
        <v>17</v>
      </c>
      <c r="D98" s="48">
        <f>+D97+F97</f>
        <v>7.7760416666666661</v>
      </c>
      <c r="E98" s="35"/>
      <c r="F98" s="35"/>
      <c r="G98" s="35"/>
      <c r="H98" s="35"/>
      <c r="I98" s="35"/>
      <c r="J98" s="36"/>
    </row>
    <row r="99" spans="2:10" s="37" customFormat="1" x14ac:dyDescent="0.2">
      <c r="B99" s="33"/>
      <c r="C99" s="35"/>
      <c r="D99" s="35"/>
      <c r="E99" s="35"/>
      <c r="F99" s="35"/>
      <c r="G99" s="35"/>
      <c r="H99" s="35"/>
      <c r="I99" s="35"/>
      <c r="J99" s="36"/>
    </row>
    <row r="100" spans="2:10" s="37" customFormat="1" x14ac:dyDescent="0.2">
      <c r="B100" s="33" t="s">
        <v>30</v>
      </c>
      <c r="C100" s="34" t="s">
        <v>17</v>
      </c>
      <c r="D100" s="35" t="s">
        <v>26</v>
      </c>
      <c r="E100" s="35"/>
      <c r="F100" s="35"/>
      <c r="G100" s="35"/>
      <c r="H100" s="35"/>
      <c r="I100" s="35"/>
      <c r="J100" s="36"/>
    </row>
    <row r="101" spans="2:10" s="37" customFormat="1" x14ac:dyDescent="0.2">
      <c r="B101" s="33" t="s">
        <v>30</v>
      </c>
      <c r="C101" s="34" t="s">
        <v>17</v>
      </c>
      <c r="D101" s="38">
        <f>+D45</f>
        <v>6.2208333333333332</v>
      </c>
      <c r="E101" s="34" t="s">
        <v>27</v>
      </c>
      <c r="F101" s="39">
        <v>0.25</v>
      </c>
      <c r="G101" s="35" t="s">
        <v>28</v>
      </c>
      <c r="H101" s="38">
        <f>+D45</f>
        <v>6.2208333333333332</v>
      </c>
      <c r="I101" s="35" t="s">
        <v>29</v>
      </c>
      <c r="J101" s="36"/>
    </row>
    <row r="102" spans="2:10" s="37" customFormat="1" x14ac:dyDescent="0.2">
      <c r="B102" s="33" t="s">
        <v>30</v>
      </c>
      <c r="C102" s="34" t="s">
        <v>17</v>
      </c>
      <c r="D102" s="38">
        <f>+D101</f>
        <v>6.2208333333333332</v>
      </c>
      <c r="E102" s="34" t="s">
        <v>27</v>
      </c>
      <c r="F102" s="38">
        <f>+F101*H101</f>
        <v>1.5552083333333333</v>
      </c>
      <c r="G102" s="35"/>
      <c r="H102" s="35"/>
      <c r="I102" s="35"/>
      <c r="J102" s="36"/>
    </row>
    <row r="103" spans="2:10" s="37" customFormat="1" x14ac:dyDescent="0.2">
      <c r="B103" s="46" t="s">
        <v>30</v>
      </c>
      <c r="C103" s="47" t="s">
        <v>17</v>
      </c>
      <c r="D103" s="48">
        <f>+D102+F102</f>
        <v>7.7760416666666661</v>
      </c>
      <c r="E103" s="35"/>
      <c r="F103" s="35"/>
      <c r="G103" s="35"/>
      <c r="H103" s="35"/>
      <c r="I103" s="35"/>
      <c r="J103" s="36"/>
    </row>
    <row r="104" spans="2:10" s="37" customFormat="1" x14ac:dyDescent="0.2">
      <c r="B104" s="33"/>
      <c r="C104" s="35"/>
      <c r="D104" s="35"/>
      <c r="E104" s="35"/>
      <c r="F104" s="35"/>
      <c r="G104" s="35"/>
      <c r="H104" s="35"/>
      <c r="I104" s="35"/>
      <c r="J104" s="36"/>
    </row>
    <row r="105" spans="2:10" s="37" customFormat="1" x14ac:dyDescent="0.2">
      <c r="B105" s="33" t="s">
        <v>32</v>
      </c>
      <c r="C105" s="34" t="s">
        <v>17</v>
      </c>
      <c r="D105" s="35" t="s">
        <v>31</v>
      </c>
      <c r="E105" s="35"/>
      <c r="F105" s="35"/>
      <c r="G105" s="35"/>
      <c r="H105" s="35"/>
      <c r="I105" s="35"/>
      <c r="J105" s="36"/>
    </row>
    <row r="106" spans="2:10" s="37" customFormat="1" x14ac:dyDescent="0.2">
      <c r="B106" s="33" t="s">
        <v>32</v>
      </c>
      <c r="C106" s="34" t="s">
        <v>17</v>
      </c>
      <c r="D106" s="38">
        <f>+D45</f>
        <v>6.2208333333333332</v>
      </c>
      <c r="E106" s="34" t="s">
        <v>27</v>
      </c>
      <c r="F106" s="39">
        <v>0.35</v>
      </c>
      <c r="G106" s="35" t="s">
        <v>28</v>
      </c>
      <c r="H106" s="38">
        <f>+D45</f>
        <v>6.2208333333333332</v>
      </c>
      <c r="I106" s="35" t="s">
        <v>29</v>
      </c>
      <c r="J106" s="36"/>
    </row>
    <row r="107" spans="2:10" s="37" customFormat="1" x14ac:dyDescent="0.2">
      <c r="B107" s="33" t="s">
        <v>32</v>
      </c>
      <c r="C107" s="34" t="s">
        <v>17</v>
      </c>
      <c r="D107" s="38">
        <f>+D106</f>
        <v>6.2208333333333332</v>
      </c>
      <c r="E107" s="34" t="s">
        <v>27</v>
      </c>
      <c r="F107" s="38">
        <f>+F106*H106</f>
        <v>2.1772916666666666</v>
      </c>
      <c r="G107" s="35"/>
      <c r="H107" s="35"/>
      <c r="I107" s="35"/>
      <c r="J107" s="36"/>
    </row>
    <row r="108" spans="2:10" s="37" customFormat="1" x14ac:dyDescent="0.2">
      <c r="B108" s="46" t="s">
        <v>32</v>
      </c>
      <c r="C108" s="47" t="s">
        <v>17</v>
      </c>
      <c r="D108" s="48">
        <f>+D107+F107</f>
        <v>8.3981250000000003</v>
      </c>
      <c r="E108" s="35"/>
      <c r="F108" s="35"/>
      <c r="G108" s="35"/>
      <c r="H108" s="35"/>
      <c r="I108" s="35"/>
      <c r="J108" s="36"/>
    </row>
    <row r="109" spans="2:10" s="37" customFormat="1" x14ac:dyDescent="0.2">
      <c r="B109" s="33"/>
      <c r="C109" s="35"/>
      <c r="D109" s="35"/>
      <c r="E109" s="35"/>
      <c r="F109" s="35"/>
      <c r="G109" s="35"/>
      <c r="H109" s="35"/>
      <c r="I109" s="35"/>
      <c r="J109" s="36"/>
    </row>
    <row r="110" spans="2:10" s="37" customFormat="1" x14ac:dyDescent="0.2">
      <c r="B110" s="33" t="s">
        <v>33</v>
      </c>
      <c r="C110" s="34" t="s">
        <v>17</v>
      </c>
      <c r="D110" s="35" t="s">
        <v>31</v>
      </c>
      <c r="E110" s="35"/>
      <c r="F110" s="35"/>
      <c r="G110" s="35"/>
      <c r="H110" s="35"/>
      <c r="I110" s="35"/>
      <c r="J110" s="36"/>
    </row>
    <row r="111" spans="2:10" s="37" customFormat="1" x14ac:dyDescent="0.2">
      <c r="B111" s="33" t="s">
        <v>33</v>
      </c>
      <c r="C111" s="34" t="s">
        <v>17</v>
      </c>
      <c r="D111" s="38">
        <f>+D45</f>
        <v>6.2208333333333332</v>
      </c>
      <c r="E111" s="34" t="s">
        <v>27</v>
      </c>
      <c r="F111" s="39">
        <v>0.35</v>
      </c>
      <c r="G111" s="35" t="s">
        <v>28</v>
      </c>
      <c r="H111" s="38">
        <f>+D45</f>
        <v>6.2208333333333332</v>
      </c>
      <c r="I111" s="35" t="s">
        <v>29</v>
      </c>
      <c r="J111" s="36"/>
    </row>
    <row r="112" spans="2:10" s="37" customFormat="1" x14ac:dyDescent="0.2">
      <c r="B112" s="33" t="s">
        <v>33</v>
      </c>
      <c r="C112" s="34" t="s">
        <v>17</v>
      </c>
      <c r="D112" s="38">
        <f>+D111</f>
        <v>6.2208333333333332</v>
      </c>
      <c r="E112" s="34" t="s">
        <v>27</v>
      </c>
      <c r="F112" s="38">
        <f>+F111*H111</f>
        <v>2.1772916666666666</v>
      </c>
      <c r="G112" s="35"/>
      <c r="H112" s="35"/>
      <c r="I112" s="35"/>
      <c r="J112" s="36"/>
    </row>
    <row r="113" spans="2:10" s="37" customFormat="1" ht="15" thickBot="1" x14ac:dyDescent="0.25">
      <c r="B113" s="50" t="s">
        <v>33</v>
      </c>
      <c r="C113" s="51" t="s">
        <v>17</v>
      </c>
      <c r="D113" s="52">
        <f>+D112+F112</f>
        <v>8.3981250000000003</v>
      </c>
      <c r="E113" s="40"/>
      <c r="F113" s="40"/>
      <c r="G113" s="40"/>
      <c r="H113" s="40"/>
      <c r="I113" s="40"/>
      <c r="J113" s="41"/>
    </row>
    <row r="114" spans="2:10" ht="15" thickBot="1" x14ac:dyDescent="0.25"/>
    <row r="115" spans="2:10" ht="16.5" customHeight="1" thickBot="1" x14ac:dyDescent="0.25">
      <c r="B115" s="102" t="s">
        <v>35</v>
      </c>
      <c r="C115" s="103"/>
      <c r="D115" s="103"/>
      <c r="E115" s="103"/>
      <c r="F115" s="103"/>
      <c r="G115" s="49"/>
      <c r="H115" s="49" t="s">
        <v>17</v>
      </c>
      <c r="I115" s="104">
        <f>+D54+D59+D64+D69+D76+D81+D86+D91+D98+D103+D108+D113</f>
        <v>97.044999999999987</v>
      </c>
      <c r="J115" s="105"/>
    </row>
  </sheetData>
  <mergeCells count="28">
    <mergeCell ref="B115:F115"/>
    <mergeCell ref="I115:J115"/>
    <mergeCell ref="D35:E35"/>
    <mergeCell ref="D39:E39"/>
    <mergeCell ref="D40:E40"/>
    <mergeCell ref="D42:E42"/>
    <mergeCell ref="D43:E43"/>
    <mergeCell ref="D45:E45"/>
    <mergeCell ref="D33:E33"/>
    <mergeCell ref="B21:D21"/>
    <mergeCell ref="E21:H21"/>
    <mergeCell ref="I21:J21"/>
    <mergeCell ref="B22:D22"/>
    <mergeCell ref="E22:H22"/>
    <mergeCell ref="I22:J22"/>
    <mergeCell ref="B23:H23"/>
    <mergeCell ref="I23:J23"/>
    <mergeCell ref="D29:H29"/>
    <mergeCell ref="D30:H30"/>
    <mergeCell ref="D32:E32"/>
    <mergeCell ref="B20:D20"/>
    <mergeCell ref="E20:H20"/>
    <mergeCell ref="I20:J20"/>
    <mergeCell ref="B2:J2"/>
    <mergeCell ref="E5:F5"/>
    <mergeCell ref="E6:F6"/>
    <mergeCell ref="F10:H10"/>
    <mergeCell ref="F11:H11"/>
  </mergeCells>
  <pageMargins left="0.25" right="0.25" top="0.75" bottom="0.75" header="0.3" footer="0.3"/>
  <pageSetup paperSize="9" scale="9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0"/>
  <sheetViews>
    <sheetView showGridLines="0" zoomScaleNormal="100" workbookViewId="0">
      <selection activeCell="E6" sqref="E6:F6"/>
    </sheetView>
  </sheetViews>
  <sheetFormatPr baseColWidth="10" defaultRowHeight="14.25" x14ac:dyDescent="0.2"/>
  <cols>
    <col min="1" max="1" width="4" style="1" customWidth="1"/>
    <col min="2" max="2" width="32.28515625" style="1" customWidth="1"/>
    <col min="3" max="3" width="4.42578125" style="1" customWidth="1"/>
    <col min="4" max="4" width="15.28515625" style="1" customWidth="1"/>
    <col min="5" max="5" width="6" style="1" customWidth="1"/>
    <col min="6" max="6" width="8.85546875" style="1" customWidth="1"/>
    <col min="7" max="7" width="2.42578125" style="1" customWidth="1"/>
    <col min="8" max="9" width="11.42578125" style="1"/>
    <col min="10" max="10" width="10.42578125" style="1" customWidth="1"/>
    <col min="11" max="16384" width="11.42578125" style="1"/>
  </cols>
  <sheetData>
    <row r="1" spans="1:11" ht="15" thickBot="1" x14ac:dyDescent="0.25"/>
    <row r="2" spans="1:11" ht="44.25" customHeight="1" thickBot="1" x14ac:dyDescent="0.25">
      <c r="B2" s="71" t="s">
        <v>75</v>
      </c>
      <c r="C2" s="72"/>
      <c r="D2" s="72"/>
      <c r="E2" s="72"/>
      <c r="F2" s="72"/>
      <c r="G2" s="72"/>
      <c r="H2" s="72"/>
      <c r="I2" s="72"/>
      <c r="J2" s="73"/>
    </row>
    <row r="3" spans="1:11" ht="15" thickBot="1" x14ac:dyDescent="0.25">
      <c r="B3" s="4"/>
      <c r="C3" s="3"/>
      <c r="D3" s="3"/>
      <c r="E3" s="3"/>
      <c r="F3" s="3"/>
      <c r="G3" s="3"/>
      <c r="H3" s="3"/>
      <c r="I3" s="3"/>
      <c r="J3" s="3"/>
      <c r="K3" s="4"/>
    </row>
    <row r="4" spans="1:11" ht="15" thickBot="1" x14ac:dyDescent="0.25">
      <c r="B4" s="25" t="s">
        <v>76</v>
      </c>
      <c r="C4" s="26"/>
      <c r="D4" s="26"/>
      <c r="E4" s="26"/>
      <c r="F4" s="26"/>
      <c r="G4" s="26"/>
      <c r="H4" s="26"/>
      <c r="I4" s="26"/>
      <c r="J4" s="27"/>
    </row>
    <row r="5" spans="1:11" ht="15" customHeight="1" x14ac:dyDescent="0.2">
      <c r="B5" s="14" t="s">
        <v>1</v>
      </c>
      <c r="C5" s="7"/>
      <c r="D5" s="7"/>
      <c r="E5" s="74">
        <v>1600</v>
      </c>
      <c r="F5" s="74"/>
      <c r="G5" s="7"/>
      <c r="H5" s="7"/>
      <c r="I5" s="7"/>
      <c r="J5" s="15"/>
    </row>
    <row r="6" spans="1:11" ht="15" customHeight="1" thickBot="1" x14ac:dyDescent="0.25">
      <c r="B6" s="16" t="s">
        <v>53</v>
      </c>
      <c r="C6" s="17"/>
      <c r="D6" s="17"/>
      <c r="E6" s="75">
        <v>93</v>
      </c>
      <c r="F6" s="75"/>
      <c r="G6" s="17"/>
      <c r="H6" s="17"/>
      <c r="I6" s="17"/>
      <c r="J6" s="18"/>
    </row>
    <row r="7" spans="1:11" ht="15" thickBot="1" x14ac:dyDescent="0.25">
      <c r="B7" s="6"/>
      <c r="C7" s="4"/>
      <c r="D7" s="4"/>
      <c r="E7" s="4"/>
      <c r="F7" s="4"/>
      <c r="G7" s="4"/>
      <c r="H7" s="4"/>
      <c r="I7" s="4"/>
      <c r="J7" s="4"/>
      <c r="K7" s="4"/>
    </row>
    <row r="8" spans="1:11" ht="15" thickBot="1" x14ac:dyDescent="0.25">
      <c r="B8" s="25" t="s">
        <v>4</v>
      </c>
      <c r="C8" s="26"/>
      <c r="D8" s="26"/>
      <c r="E8" s="26"/>
      <c r="F8" s="26"/>
      <c r="G8" s="26"/>
      <c r="H8" s="26"/>
      <c r="I8" s="26"/>
      <c r="J8" s="27"/>
    </row>
    <row r="9" spans="1:11" x14ac:dyDescent="0.2">
      <c r="B9" s="14" t="s">
        <v>5</v>
      </c>
      <c r="C9" s="7"/>
      <c r="D9" s="7"/>
      <c r="E9" s="7"/>
      <c r="F9" s="7"/>
      <c r="G9" s="7"/>
      <c r="H9" s="7"/>
      <c r="I9" s="7"/>
      <c r="J9" s="15"/>
    </row>
    <row r="10" spans="1:11" x14ac:dyDescent="0.2">
      <c r="B10" s="14" t="s">
        <v>6</v>
      </c>
      <c r="C10" s="7"/>
      <c r="D10" s="19">
        <v>0.5</v>
      </c>
      <c r="E10" s="8" t="s">
        <v>7</v>
      </c>
      <c r="F10" s="76">
        <v>0.875</v>
      </c>
      <c r="G10" s="76"/>
      <c r="H10" s="76"/>
      <c r="I10" s="7"/>
      <c r="J10" s="15"/>
    </row>
    <row r="11" spans="1:11" ht="15" thickBot="1" x14ac:dyDescent="0.25">
      <c r="A11" s="4"/>
      <c r="B11" s="16" t="s">
        <v>9</v>
      </c>
      <c r="C11" s="17"/>
      <c r="D11" s="20">
        <v>0.66666666666666663</v>
      </c>
      <c r="E11" s="2" t="s">
        <v>7</v>
      </c>
      <c r="F11" s="77">
        <v>0.70833333333333337</v>
      </c>
      <c r="G11" s="77"/>
      <c r="H11" s="77"/>
      <c r="I11" s="17"/>
      <c r="J11" s="18"/>
    </row>
    <row r="12" spans="1:11" ht="15" thickBot="1" x14ac:dyDescent="0.25">
      <c r="B12" s="4"/>
      <c r="C12" s="4"/>
      <c r="D12" s="4"/>
      <c r="E12" s="4"/>
      <c r="F12" s="4"/>
      <c r="G12" s="4"/>
      <c r="H12" s="4"/>
      <c r="I12" s="4"/>
      <c r="J12" s="6"/>
    </row>
    <row r="13" spans="1:11" ht="15" thickBot="1" x14ac:dyDescent="0.25">
      <c r="B13" s="25" t="s">
        <v>37</v>
      </c>
      <c r="C13" s="26"/>
      <c r="D13" s="26"/>
      <c r="E13" s="26"/>
      <c r="F13" s="26"/>
      <c r="G13" s="26"/>
      <c r="H13" s="26"/>
      <c r="I13" s="26"/>
      <c r="J13" s="27"/>
    </row>
    <row r="14" spans="1:11" x14ac:dyDescent="0.2">
      <c r="B14" s="21">
        <v>43962</v>
      </c>
      <c r="C14" s="22">
        <v>1</v>
      </c>
      <c r="D14" s="7" t="s">
        <v>8</v>
      </c>
      <c r="E14" s="7"/>
      <c r="F14" s="7"/>
      <c r="G14" s="7"/>
      <c r="H14" s="7"/>
      <c r="I14" s="7"/>
      <c r="J14" s="15"/>
    </row>
    <row r="15" spans="1:11" x14ac:dyDescent="0.2">
      <c r="B15" s="21">
        <v>43970</v>
      </c>
      <c r="C15" s="22">
        <v>3</v>
      </c>
      <c r="D15" s="7" t="s">
        <v>8</v>
      </c>
      <c r="E15" s="7"/>
      <c r="F15" s="7"/>
      <c r="G15" s="7"/>
      <c r="H15" s="7"/>
      <c r="I15" s="7"/>
      <c r="J15" s="15"/>
    </row>
    <row r="16" spans="1:11" ht="15" thickBot="1" x14ac:dyDescent="0.25">
      <c r="B16" s="23">
        <v>43978</v>
      </c>
      <c r="C16" s="24">
        <v>5</v>
      </c>
      <c r="D16" s="17" t="s">
        <v>8</v>
      </c>
      <c r="E16" s="17"/>
      <c r="F16" s="17"/>
      <c r="G16" s="17"/>
      <c r="H16" s="17"/>
      <c r="I16" s="17"/>
      <c r="J16" s="18"/>
    </row>
    <row r="17" spans="1:11" ht="15" thickBot="1" x14ac:dyDescent="0.25"/>
    <row r="18" spans="1:11" ht="15" thickBot="1" x14ac:dyDescent="0.25">
      <c r="B18" s="9" t="s">
        <v>77</v>
      </c>
      <c r="C18" s="10"/>
      <c r="D18" s="10"/>
      <c r="E18" s="10"/>
      <c r="F18" s="10"/>
      <c r="G18" s="10"/>
      <c r="H18" s="10"/>
      <c r="I18" s="10"/>
      <c r="J18" s="11"/>
    </row>
    <row r="19" spans="1:11" ht="15" thickBot="1" x14ac:dyDescent="0.25"/>
    <row r="20" spans="1:11" ht="15" thickBot="1" x14ac:dyDescent="0.25">
      <c r="B20" s="65" t="s">
        <v>10</v>
      </c>
      <c r="C20" s="66"/>
      <c r="D20" s="67"/>
      <c r="E20" s="68" t="s">
        <v>11</v>
      </c>
      <c r="F20" s="69"/>
      <c r="G20" s="69"/>
      <c r="H20" s="70"/>
      <c r="I20" s="69" t="s">
        <v>12</v>
      </c>
      <c r="J20" s="70"/>
    </row>
    <row r="21" spans="1:11" x14ac:dyDescent="0.2">
      <c r="B21" s="79" t="str">
        <f>+B5</f>
        <v>Remuneración Básica</v>
      </c>
      <c r="C21" s="80"/>
      <c r="D21" s="81"/>
      <c r="E21" s="82" t="s">
        <v>13</v>
      </c>
      <c r="F21" s="83"/>
      <c r="G21" s="83"/>
      <c r="H21" s="84"/>
      <c r="I21" s="85">
        <f>+E5</f>
        <v>1600</v>
      </c>
      <c r="J21" s="86"/>
    </row>
    <row r="22" spans="1:11" ht="15" thickBot="1" x14ac:dyDescent="0.25">
      <c r="B22" s="87" t="str">
        <f>+B6</f>
        <v>Asignación Familiar</v>
      </c>
      <c r="C22" s="88"/>
      <c r="D22" s="89"/>
      <c r="E22" s="90" t="s">
        <v>13</v>
      </c>
      <c r="F22" s="91"/>
      <c r="G22" s="91"/>
      <c r="H22" s="92"/>
      <c r="I22" s="93">
        <f>+E6</f>
        <v>93</v>
      </c>
      <c r="J22" s="94"/>
    </row>
    <row r="23" spans="1:11" ht="15" thickBot="1" x14ac:dyDescent="0.25">
      <c r="B23" s="95" t="s">
        <v>18</v>
      </c>
      <c r="C23" s="96"/>
      <c r="D23" s="96"/>
      <c r="E23" s="97"/>
      <c r="F23" s="97"/>
      <c r="G23" s="97"/>
      <c r="H23" s="97"/>
      <c r="I23" s="98">
        <f>SUM(I21:J22)</f>
        <v>1693</v>
      </c>
      <c r="J23" s="99"/>
    </row>
    <row r="24" spans="1:11" ht="15" thickBot="1" x14ac:dyDescent="0.25">
      <c r="A24" s="4"/>
    </row>
    <row r="25" spans="1:11" ht="15" thickBot="1" x14ac:dyDescent="0.25">
      <c r="A25" s="4"/>
      <c r="B25" s="9" t="s">
        <v>78</v>
      </c>
      <c r="C25" s="10"/>
      <c r="D25" s="10"/>
      <c r="E25" s="10"/>
      <c r="F25" s="10"/>
      <c r="G25" s="10"/>
      <c r="H25" s="10"/>
      <c r="I25" s="10"/>
      <c r="J25" s="11"/>
    </row>
    <row r="26" spans="1:1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x14ac:dyDescent="0.2">
      <c r="A27" s="4"/>
      <c r="B27" s="13" t="s">
        <v>19</v>
      </c>
      <c r="C27" s="4"/>
      <c r="D27" s="4"/>
      <c r="E27" s="4"/>
      <c r="F27" s="4"/>
      <c r="G27" s="4"/>
      <c r="H27" s="4"/>
      <c r="I27" s="4"/>
      <c r="J27" s="4"/>
      <c r="K27" s="4"/>
    </row>
    <row r="28" spans="1:1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ht="15" thickBot="1" x14ac:dyDescent="0.25">
      <c r="A29" s="4"/>
      <c r="B29" s="7" t="s">
        <v>22</v>
      </c>
      <c r="C29" s="8" t="s">
        <v>17</v>
      </c>
      <c r="D29" s="100" t="s">
        <v>18</v>
      </c>
      <c r="E29" s="100"/>
      <c r="F29" s="100"/>
      <c r="G29" s="100"/>
      <c r="H29" s="100"/>
      <c r="I29" s="4"/>
      <c r="J29" s="4"/>
      <c r="K29" s="4"/>
    </row>
    <row r="30" spans="1:11" x14ac:dyDescent="0.2">
      <c r="A30" s="4"/>
      <c r="B30" s="4"/>
      <c r="C30" s="4"/>
      <c r="D30" s="78">
        <v>30</v>
      </c>
      <c r="E30" s="78"/>
      <c r="F30" s="78"/>
      <c r="G30" s="78"/>
      <c r="H30" s="78"/>
      <c r="I30" s="4"/>
      <c r="J30" s="4"/>
      <c r="K30" s="4"/>
    </row>
    <row r="31" spans="1:11" x14ac:dyDescent="0.2">
      <c r="A31" s="4"/>
      <c r="B31" s="4"/>
      <c r="C31" s="4"/>
      <c r="D31" s="54"/>
      <c r="E31" s="4"/>
      <c r="F31" s="4"/>
      <c r="G31" s="4"/>
      <c r="H31" s="4"/>
      <c r="I31" s="4"/>
      <c r="J31" s="4"/>
      <c r="K31" s="4"/>
    </row>
    <row r="32" spans="1:11" ht="15" thickBot="1" x14ac:dyDescent="0.25">
      <c r="A32" s="4"/>
      <c r="B32" s="7" t="s">
        <v>22</v>
      </c>
      <c r="C32" s="8" t="s">
        <v>17</v>
      </c>
      <c r="D32" s="101">
        <f>+I23</f>
        <v>1693</v>
      </c>
      <c r="E32" s="101"/>
      <c r="F32" s="4"/>
      <c r="G32" s="4"/>
      <c r="H32" s="4"/>
      <c r="I32" s="4"/>
      <c r="J32" s="4"/>
      <c r="K32" s="4"/>
    </row>
    <row r="33" spans="1:11" x14ac:dyDescent="0.2">
      <c r="A33" s="4"/>
      <c r="B33" s="4"/>
      <c r="C33" s="4"/>
      <c r="D33" s="78">
        <f>+D30</f>
        <v>30</v>
      </c>
      <c r="E33" s="78"/>
      <c r="F33" s="4"/>
      <c r="G33" s="4"/>
      <c r="H33" s="4"/>
      <c r="I33" s="4"/>
      <c r="J33" s="4"/>
      <c r="K33" s="4"/>
    </row>
    <row r="34" spans="1:11" ht="15" thickBo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ht="15" thickBot="1" x14ac:dyDescent="0.25">
      <c r="A35" s="4"/>
      <c r="B35" s="25" t="s">
        <v>22</v>
      </c>
      <c r="C35" s="53" t="s">
        <v>17</v>
      </c>
      <c r="D35" s="106">
        <f>+D32/D33</f>
        <v>56.43333333333333</v>
      </c>
      <c r="E35" s="99"/>
      <c r="F35" s="4"/>
      <c r="G35" s="4"/>
      <c r="H35" s="4"/>
      <c r="I35" s="4"/>
      <c r="J35" s="4"/>
      <c r="K35" s="4"/>
    </row>
    <row r="36" spans="1:1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x14ac:dyDescent="0.2">
      <c r="A37" s="4"/>
      <c r="B37" s="13" t="s">
        <v>20</v>
      </c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ht="15" thickBot="1" x14ac:dyDescent="0.25">
      <c r="A39" s="4"/>
      <c r="B39" s="7" t="s">
        <v>21</v>
      </c>
      <c r="C39" s="8" t="s">
        <v>17</v>
      </c>
      <c r="D39" s="100" t="s">
        <v>22</v>
      </c>
      <c r="E39" s="100"/>
      <c r="F39" s="4"/>
      <c r="G39" s="4"/>
      <c r="H39" s="4"/>
      <c r="I39" s="4"/>
      <c r="J39" s="4"/>
      <c r="K39" s="4"/>
    </row>
    <row r="40" spans="1:11" x14ac:dyDescent="0.2">
      <c r="A40" s="4"/>
      <c r="B40" s="4"/>
      <c r="C40" s="4"/>
      <c r="D40" s="107" t="s">
        <v>23</v>
      </c>
      <c r="E40" s="107"/>
      <c r="F40" s="4"/>
      <c r="G40" s="4"/>
      <c r="H40" s="4"/>
      <c r="I40" s="4"/>
      <c r="J40" s="4"/>
      <c r="K40" s="4"/>
    </row>
    <row r="41" spans="1:11" x14ac:dyDescent="0.2">
      <c r="A41" s="4"/>
      <c r="B41" s="4"/>
      <c r="C41" s="4"/>
      <c r="D41" s="54"/>
      <c r="E41" s="4"/>
      <c r="F41" s="4"/>
      <c r="G41" s="4"/>
      <c r="H41" s="4"/>
      <c r="I41" s="4"/>
      <c r="J41" s="4"/>
      <c r="K41" s="4"/>
    </row>
    <row r="42" spans="1:11" ht="15" thickBot="1" x14ac:dyDescent="0.25">
      <c r="A42" s="4"/>
      <c r="B42" s="7" t="s">
        <v>21</v>
      </c>
      <c r="C42" s="8" t="s">
        <v>17</v>
      </c>
      <c r="D42" s="101">
        <f>+D35</f>
        <v>56.43333333333333</v>
      </c>
      <c r="E42" s="101"/>
      <c r="F42" s="4"/>
      <c r="G42" s="4"/>
      <c r="H42" s="4"/>
      <c r="I42" s="4"/>
      <c r="J42" s="4"/>
      <c r="K42" s="4"/>
    </row>
    <row r="43" spans="1:11" x14ac:dyDescent="0.2">
      <c r="A43" s="4"/>
      <c r="B43" s="4"/>
      <c r="C43" s="4"/>
      <c r="D43" s="108">
        <v>8</v>
      </c>
      <c r="E43" s="108"/>
      <c r="F43" s="4"/>
      <c r="G43" s="4"/>
      <c r="H43" s="4"/>
      <c r="I43" s="4"/>
      <c r="J43" s="4"/>
      <c r="K43" s="4"/>
    </row>
    <row r="44" spans="1:11" ht="15" thickBot="1" x14ac:dyDescent="0.25">
      <c r="B44" s="4"/>
      <c r="C44" s="4"/>
      <c r="D44" s="54"/>
      <c r="E44" s="4"/>
      <c r="F44" s="4"/>
      <c r="G44" s="4"/>
      <c r="H44" s="4"/>
      <c r="I44" s="4"/>
      <c r="J44" s="4"/>
      <c r="K44" s="4"/>
    </row>
    <row r="45" spans="1:11" ht="15" thickBot="1" x14ac:dyDescent="0.25">
      <c r="B45" s="25" t="s">
        <v>21</v>
      </c>
      <c r="C45" s="53" t="s">
        <v>17</v>
      </c>
      <c r="D45" s="106">
        <f>+D42/D43</f>
        <v>7.0541666666666663</v>
      </c>
      <c r="E45" s="99"/>
      <c r="F45" s="4"/>
      <c r="G45" s="4"/>
      <c r="H45" s="4"/>
      <c r="I45" s="4"/>
      <c r="J45" s="4"/>
      <c r="K45" s="4"/>
    </row>
    <row r="46" spans="1:11" ht="15" thickBot="1" x14ac:dyDescent="0.25">
      <c r="F46" s="6"/>
      <c r="H46" s="6"/>
    </row>
    <row r="47" spans="1:11" ht="15" thickBot="1" x14ac:dyDescent="0.25">
      <c r="A47" s="29"/>
      <c r="B47" s="9" t="s">
        <v>24</v>
      </c>
      <c r="C47" s="10"/>
      <c r="D47" s="10"/>
      <c r="E47" s="10"/>
      <c r="F47" s="10"/>
      <c r="G47" s="10"/>
      <c r="H47" s="10"/>
      <c r="I47" s="10"/>
      <c r="J47" s="11"/>
    </row>
    <row r="48" spans="1:11" ht="15" thickBot="1" x14ac:dyDescent="0.25">
      <c r="A48" s="29"/>
    </row>
    <row r="49" spans="1:11" s="29" customFormat="1" ht="15" thickBot="1" x14ac:dyDescent="0.25">
      <c r="A49" s="37"/>
      <c r="B49" s="43">
        <f>+B14</f>
        <v>43962</v>
      </c>
      <c r="C49" s="44"/>
      <c r="D49" s="44"/>
      <c r="E49" s="44"/>
      <c r="F49" s="44"/>
      <c r="G49" s="44"/>
      <c r="H49" s="44"/>
      <c r="I49" s="44"/>
      <c r="J49" s="45"/>
    </row>
    <row r="50" spans="1:11" s="29" customFormat="1" x14ac:dyDescent="0.2">
      <c r="A50" s="37"/>
      <c r="B50" s="30"/>
      <c r="C50" s="31"/>
      <c r="D50" s="31"/>
      <c r="E50" s="31"/>
      <c r="F50" s="31"/>
      <c r="G50" s="31"/>
      <c r="H50" s="31"/>
      <c r="I50" s="31"/>
      <c r="J50" s="32"/>
    </row>
    <row r="51" spans="1:11" s="37" customFormat="1" x14ac:dyDescent="0.2">
      <c r="B51" s="33" t="s">
        <v>25</v>
      </c>
      <c r="C51" s="34" t="s">
        <v>17</v>
      </c>
      <c r="D51" s="35" t="s">
        <v>26</v>
      </c>
      <c r="E51" s="35"/>
      <c r="F51" s="35"/>
      <c r="G51" s="35"/>
      <c r="H51" s="35"/>
      <c r="I51" s="35"/>
      <c r="J51" s="36"/>
    </row>
    <row r="52" spans="1:11" s="37" customFormat="1" x14ac:dyDescent="0.2">
      <c r="B52" s="33" t="s">
        <v>25</v>
      </c>
      <c r="C52" s="34" t="s">
        <v>17</v>
      </c>
      <c r="D52" s="38">
        <f>+D45</f>
        <v>7.0541666666666663</v>
      </c>
      <c r="E52" s="34" t="s">
        <v>27</v>
      </c>
      <c r="F52" s="39">
        <v>0.25</v>
      </c>
      <c r="G52" s="35" t="s">
        <v>28</v>
      </c>
      <c r="H52" s="38">
        <f>+D45</f>
        <v>7.0541666666666663</v>
      </c>
      <c r="I52" s="35" t="s">
        <v>29</v>
      </c>
      <c r="J52" s="36"/>
    </row>
    <row r="53" spans="1:11" s="37" customFormat="1" x14ac:dyDescent="0.2">
      <c r="B53" s="33" t="s">
        <v>25</v>
      </c>
      <c r="C53" s="34" t="s">
        <v>17</v>
      </c>
      <c r="D53" s="38">
        <f>+D52</f>
        <v>7.0541666666666663</v>
      </c>
      <c r="E53" s="34" t="s">
        <v>27</v>
      </c>
      <c r="F53" s="38">
        <f>+F52*H52</f>
        <v>1.7635416666666666</v>
      </c>
      <c r="G53" s="35"/>
      <c r="H53" s="35"/>
      <c r="I53" s="35"/>
      <c r="J53" s="36"/>
    </row>
    <row r="54" spans="1:11" s="37" customFormat="1" ht="15" thickBot="1" x14ac:dyDescent="0.25">
      <c r="A54" s="29"/>
      <c r="B54" s="50" t="s">
        <v>25</v>
      </c>
      <c r="C54" s="51" t="s">
        <v>17</v>
      </c>
      <c r="D54" s="52">
        <f>+D53+F53</f>
        <v>8.8177083333333321</v>
      </c>
      <c r="E54" s="40"/>
      <c r="F54" s="40"/>
      <c r="G54" s="40"/>
      <c r="H54" s="40"/>
      <c r="I54" s="40"/>
      <c r="J54" s="41"/>
    </row>
    <row r="55" spans="1:11" s="37" customFormat="1" ht="15" thickBot="1" x14ac:dyDescent="0.25">
      <c r="A55" s="29"/>
      <c r="B55" s="42"/>
      <c r="C55" s="35"/>
      <c r="D55" s="35"/>
      <c r="E55" s="35"/>
      <c r="F55" s="35"/>
      <c r="G55" s="35"/>
      <c r="H55" s="35"/>
      <c r="I55" s="35"/>
      <c r="J55" s="35"/>
      <c r="K55" s="35"/>
    </row>
    <row r="56" spans="1:11" s="29" customFormat="1" ht="15" thickBot="1" x14ac:dyDescent="0.25">
      <c r="A56" s="37"/>
      <c r="B56" s="43">
        <f>+B15</f>
        <v>43970</v>
      </c>
      <c r="C56" s="44"/>
      <c r="D56" s="44"/>
      <c r="E56" s="44"/>
      <c r="F56" s="44"/>
      <c r="G56" s="44"/>
      <c r="H56" s="44"/>
      <c r="I56" s="44"/>
      <c r="J56" s="45"/>
    </row>
    <row r="57" spans="1:11" s="29" customFormat="1" x14ac:dyDescent="0.2">
      <c r="A57" s="37"/>
      <c r="B57" s="30"/>
      <c r="C57" s="31"/>
      <c r="D57" s="31"/>
      <c r="E57" s="31"/>
      <c r="F57" s="31"/>
      <c r="G57" s="31"/>
      <c r="H57" s="31"/>
      <c r="I57" s="31"/>
      <c r="J57" s="32"/>
    </row>
    <row r="58" spans="1:11" s="37" customFormat="1" x14ac:dyDescent="0.2">
      <c r="B58" s="33" t="s">
        <v>25</v>
      </c>
      <c r="C58" s="34" t="s">
        <v>17</v>
      </c>
      <c r="D58" s="35" t="s">
        <v>26</v>
      </c>
      <c r="E58" s="35"/>
      <c r="F58" s="35"/>
      <c r="G58" s="35"/>
      <c r="H58" s="35"/>
      <c r="I58" s="35"/>
      <c r="J58" s="36"/>
    </row>
    <row r="59" spans="1:11" s="37" customFormat="1" x14ac:dyDescent="0.2">
      <c r="B59" s="33" t="s">
        <v>25</v>
      </c>
      <c r="C59" s="34" t="s">
        <v>17</v>
      </c>
      <c r="D59" s="38">
        <f>+D45</f>
        <v>7.0541666666666663</v>
      </c>
      <c r="E59" s="34" t="s">
        <v>27</v>
      </c>
      <c r="F59" s="39">
        <v>0.25</v>
      </c>
      <c r="G59" s="35" t="s">
        <v>28</v>
      </c>
      <c r="H59" s="38">
        <f>+D45</f>
        <v>7.0541666666666663</v>
      </c>
      <c r="I59" s="35" t="s">
        <v>29</v>
      </c>
      <c r="J59" s="36"/>
    </row>
    <row r="60" spans="1:11" s="37" customFormat="1" x14ac:dyDescent="0.2">
      <c r="B60" s="33" t="s">
        <v>25</v>
      </c>
      <c r="C60" s="34" t="s">
        <v>17</v>
      </c>
      <c r="D60" s="38">
        <f>+D59</f>
        <v>7.0541666666666663</v>
      </c>
      <c r="E60" s="34" t="s">
        <v>27</v>
      </c>
      <c r="F60" s="38">
        <f>+F59*H59</f>
        <v>1.7635416666666666</v>
      </c>
      <c r="G60" s="35"/>
      <c r="H60" s="35"/>
      <c r="I60" s="35"/>
      <c r="J60" s="36"/>
    </row>
    <row r="61" spans="1:11" s="37" customFormat="1" x14ac:dyDescent="0.2">
      <c r="B61" s="46" t="s">
        <v>25</v>
      </c>
      <c r="C61" s="47" t="s">
        <v>17</v>
      </c>
      <c r="D61" s="48">
        <f>+D60+F60</f>
        <v>8.8177083333333321</v>
      </c>
      <c r="E61" s="35"/>
      <c r="F61" s="35"/>
      <c r="G61" s="35"/>
      <c r="H61" s="35"/>
      <c r="I61" s="35"/>
      <c r="J61" s="36"/>
    </row>
    <row r="62" spans="1:11" s="37" customFormat="1" x14ac:dyDescent="0.2">
      <c r="B62" s="33"/>
      <c r="C62" s="35"/>
      <c r="D62" s="35"/>
      <c r="E62" s="35"/>
      <c r="F62" s="35"/>
      <c r="G62" s="35"/>
      <c r="H62" s="35"/>
      <c r="I62" s="35"/>
      <c r="J62" s="36"/>
    </row>
    <row r="63" spans="1:11" s="37" customFormat="1" x14ac:dyDescent="0.2">
      <c r="B63" s="33" t="s">
        <v>30</v>
      </c>
      <c r="C63" s="34" t="s">
        <v>17</v>
      </c>
      <c r="D63" s="35" t="s">
        <v>26</v>
      </c>
      <c r="E63" s="35"/>
      <c r="F63" s="35"/>
      <c r="G63" s="35"/>
      <c r="H63" s="35"/>
      <c r="I63" s="35"/>
      <c r="J63" s="36"/>
    </row>
    <row r="64" spans="1:11" s="37" customFormat="1" x14ac:dyDescent="0.2">
      <c r="B64" s="33" t="s">
        <v>30</v>
      </c>
      <c r="C64" s="34" t="s">
        <v>17</v>
      </c>
      <c r="D64" s="38">
        <f>+D45</f>
        <v>7.0541666666666663</v>
      </c>
      <c r="E64" s="34" t="s">
        <v>27</v>
      </c>
      <c r="F64" s="39">
        <v>0.25</v>
      </c>
      <c r="G64" s="35" t="s">
        <v>28</v>
      </c>
      <c r="H64" s="38">
        <f>+D45</f>
        <v>7.0541666666666663</v>
      </c>
      <c r="I64" s="35" t="s">
        <v>29</v>
      </c>
      <c r="J64" s="36"/>
    </row>
    <row r="65" spans="1:11" s="37" customFormat="1" x14ac:dyDescent="0.2">
      <c r="B65" s="33" t="s">
        <v>30</v>
      </c>
      <c r="C65" s="34" t="s">
        <v>17</v>
      </c>
      <c r="D65" s="38">
        <f>+D64</f>
        <v>7.0541666666666663</v>
      </c>
      <c r="E65" s="34" t="s">
        <v>27</v>
      </c>
      <c r="F65" s="38">
        <f>+F64*H64</f>
        <v>1.7635416666666666</v>
      </c>
      <c r="G65" s="35"/>
      <c r="H65" s="35"/>
      <c r="I65" s="35"/>
      <c r="J65" s="36"/>
    </row>
    <row r="66" spans="1:11" s="37" customFormat="1" x14ac:dyDescent="0.2">
      <c r="B66" s="46" t="s">
        <v>30</v>
      </c>
      <c r="C66" s="47" t="s">
        <v>17</v>
      </c>
      <c r="D66" s="48">
        <f>+D65+F65</f>
        <v>8.8177083333333321</v>
      </c>
      <c r="E66" s="35"/>
      <c r="F66" s="35"/>
      <c r="G66" s="35"/>
      <c r="H66" s="35"/>
      <c r="I66" s="35"/>
      <c r="J66" s="36"/>
    </row>
    <row r="67" spans="1:11" s="37" customFormat="1" x14ac:dyDescent="0.2">
      <c r="B67" s="33"/>
      <c r="C67" s="35"/>
      <c r="D67" s="35"/>
      <c r="E67" s="35"/>
      <c r="F67" s="35"/>
      <c r="G67" s="35"/>
      <c r="H67" s="35"/>
      <c r="I67" s="35"/>
      <c r="J67" s="36"/>
    </row>
    <row r="68" spans="1:11" s="37" customFormat="1" x14ac:dyDescent="0.2">
      <c r="B68" s="33" t="s">
        <v>32</v>
      </c>
      <c r="C68" s="34" t="s">
        <v>17</v>
      </c>
      <c r="D68" s="35" t="s">
        <v>31</v>
      </c>
      <c r="E68" s="35"/>
      <c r="F68" s="35"/>
      <c r="G68" s="35"/>
      <c r="H68" s="35"/>
      <c r="I68" s="35"/>
      <c r="J68" s="36"/>
    </row>
    <row r="69" spans="1:11" s="37" customFormat="1" x14ac:dyDescent="0.2">
      <c r="B69" s="33" t="s">
        <v>32</v>
      </c>
      <c r="C69" s="34" t="s">
        <v>17</v>
      </c>
      <c r="D69" s="38">
        <f>+D45</f>
        <v>7.0541666666666663</v>
      </c>
      <c r="E69" s="34" t="s">
        <v>27</v>
      </c>
      <c r="F69" s="39">
        <v>0.35</v>
      </c>
      <c r="G69" s="35" t="s">
        <v>28</v>
      </c>
      <c r="H69" s="38">
        <f>+D45</f>
        <v>7.0541666666666663</v>
      </c>
      <c r="I69" s="35" t="s">
        <v>29</v>
      </c>
      <c r="J69" s="36"/>
    </row>
    <row r="70" spans="1:11" s="37" customFormat="1" x14ac:dyDescent="0.2">
      <c r="A70" s="35"/>
      <c r="B70" s="33" t="s">
        <v>32</v>
      </c>
      <c r="C70" s="34" t="s">
        <v>17</v>
      </c>
      <c r="D70" s="38">
        <f>+D69</f>
        <v>7.0541666666666663</v>
      </c>
      <c r="E70" s="34" t="s">
        <v>27</v>
      </c>
      <c r="F70" s="38">
        <f>+F69*H69</f>
        <v>2.4689583333333331</v>
      </c>
      <c r="G70" s="35"/>
      <c r="H70" s="35"/>
      <c r="I70" s="35"/>
      <c r="J70" s="36"/>
    </row>
    <row r="71" spans="1:11" s="37" customFormat="1" ht="15" thickBot="1" x14ac:dyDescent="0.25">
      <c r="A71" s="29"/>
      <c r="B71" s="50" t="s">
        <v>32</v>
      </c>
      <c r="C71" s="51" t="s">
        <v>17</v>
      </c>
      <c r="D71" s="52">
        <f>+D70+F70</f>
        <v>9.5231250000000003</v>
      </c>
      <c r="E71" s="40"/>
      <c r="F71" s="40"/>
      <c r="G71" s="40"/>
      <c r="H71" s="40"/>
      <c r="I71" s="40"/>
      <c r="J71" s="41"/>
    </row>
    <row r="72" spans="1:11" s="37" customFormat="1" ht="15" thickBot="1" x14ac:dyDescent="0.25">
      <c r="B72" s="35"/>
      <c r="C72" s="35"/>
      <c r="D72" s="35"/>
      <c r="E72" s="35"/>
      <c r="F72" s="35"/>
      <c r="G72" s="35"/>
      <c r="H72" s="35"/>
      <c r="I72" s="35"/>
      <c r="J72" s="35"/>
      <c r="K72" s="35"/>
    </row>
    <row r="73" spans="1:11" s="29" customFormat="1" ht="15" thickBot="1" x14ac:dyDescent="0.25">
      <c r="A73" s="37"/>
      <c r="B73" s="43">
        <f>+B16</f>
        <v>43978</v>
      </c>
      <c r="C73" s="44"/>
      <c r="D73" s="44"/>
      <c r="E73" s="44"/>
      <c r="F73" s="44"/>
      <c r="G73" s="44"/>
      <c r="H73" s="44"/>
      <c r="I73" s="44"/>
      <c r="J73" s="45"/>
    </row>
    <row r="74" spans="1:11" s="37" customFormat="1" x14ac:dyDescent="0.2">
      <c r="B74" s="33"/>
      <c r="C74" s="35"/>
      <c r="D74" s="35"/>
      <c r="E74" s="35"/>
      <c r="F74" s="35"/>
      <c r="G74" s="35"/>
      <c r="H74" s="35"/>
      <c r="I74" s="35"/>
      <c r="J74" s="36"/>
    </row>
    <row r="75" spans="1:11" s="37" customFormat="1" x14ac:dyDescent="0.2">
      <c r="B75" s="33" t="s">
        <v>25</v>
      </c>
      <c r="C75" s="34" t="s">
        <v>17</v>
      </c>
      <c r="D75" s="35" t="s">
        <v>26</v>
      </c>
      <c r="E75" s="35"/>
      <c r="F75" s="35"/>
      <c r="G75" s="35"/>
      <c r="H75" s="35"/>
      <c r="I75" s="35"/>
      <c r="J75" s="36"/>
    </row>
    <row r="76" spans="1:11" s="37" customFormat="1" x14ac:dyDescent="0.2">
      <c r="B76" s="33" t="s">
        <v>25</v>
      </c>
      <c r="C76" s="34" t="s">
        <v>17</v>
      </c>
      <c r="D76" s="38">
        <f>+D45</f>
        <v>7.0541666666666663</v>
      </c>
      <c r="E76" s="34" t="s">
        <v>27</v>
      </c>
      <c r="F76" s="39">
        <v>0.25</v>
      </c>
      <c r="G76" s="35" t="s">
        <v>28</v>
      </c>
      <c r="H76" s="38">
        <f>+D45</f>
        <v>7.0541666666666663</v>
      </c>
      <c r="I76" s="35" t="s">
        <v>29</v>
      </c>
      <c r="J76" s="36"/>
    </row>
    <row r="77" spans="1:11" s="37" customFormat="1" x14ac:dyDescent="0.2">
      <c r="B77" s="33" t="s">
        <v>25</v>
      </c>
      <c r="C77" s="34" t="s">
        <v>17</v>
      </c>
      <c r="D77" s="38">
        <f>+D76</f>
        <v>7.0541666666666663</v>
      </c>
      <c r="E77" s="34" t="s">
        <v>27</v>
      </c>
      <c r="F77" s="38">
        <f>+F76*H76</f>
        <v>1.7635416666666666</v>
      </c>
      <c r="G77" s="35"/>
      <c r="H77" s="35"/>
      <c r="I77" s="35"/>
      <c r="J77" s="36"/>
    </row>
    <row r="78" spans="1:11" s="37" customFormat="1" x14ac:dyDescent="0.2">
      <c r="B78" s="46" t="s">
        <v>25</v>
      </c>
      <c r="C78" s="47" t="s">
        <v>17</v>
      </c>
      <c r="D78" s="48">
        <f>+D77+F77</f>
        <v>8.8177083333333321</v>
      </c>
      <c r="E78" s="35"/>
      <c r="F78" s="35"/>
      <c r="G78" s="35"/>
      <c r="H78" s="35"/>
      <c r="I78" s="35"/>
      <c r="J78" s="36"/>
    </row>
    <row r="79" spans="1:11" s="37" customFormat="1" x14ac:dyDescent="0.2">
      <c r="B79" s="33"/>
      <c r="C79" s="35"/>
      <c r="D79" s="35"/>
      <c r="E79" s="35"/>
      <c r="F79" s="35"/>
      <c r="G79" s="35"/>
      <c r="H79" s="35"/>
      <c r="I79" s="35"/>
      <c r="J79" s="36"/>
    </row>
    <row r="80" spans="1:11" s="37" customFormat="1" x14ac:dyDescent="0.2">
      <c r="B80" s="33" t="s">
        <v>30</v>
      </c>
      <c r="C80" s="34" t="s">
        <v>17</v>
      </c>
      <c r="D80" s="35" t="s">
        <v>26</v>
      </c>
      <c r="E80" s="35"/>
      <c r="F80" s="35"/>
      <c r="G80" s="35"/>
      <c r="H80" s="35"/>
      <c r="I80" s="35"/>
      <c r="J80" s="36"/>
    </row>
    <row r="81" spans="2:10" s="37" customFormat="1" x14ac:dyDescent="0.2">
      <c r="B81" s="33" t="s">
        <v>30</v>
      </c>
      <c r="C81" s="34" t="s">
        <v>17</v>
      </c>
      <c r="D81" s="38">
        <f>+D45</f>
        <v>7.0541666666666663</v>
      </c>
      <c r="E81" s="34" t="s">
        <v>27</v>
      </c>
      <c r="F81" s="39">
        <v>0.25</v>
      </c>
      <c r="G81" s="35" t="s">
        <v>28</v>
      </c>
      <c r="H81" s="38">
        <f>+D45</f>
        <v>7.0541666666666663</v>
      </c>
      <c r="I81" s="35" t="s">
        <v>29</v>
      </c>
      <c r="J81" s="36"/>
    </row>
    <row r="82" spans="2:10" s="37" customFormat="1" x14ac:dyDescent="0.2">
      <c r="B82" s="33" t="s">
        <v>30</v>
      </c>
      <c r="C82" s="34" t="s">
        <v>17</v>
      </c>
      <c r="D82" s="38">
        <f>+D81</f>
        <v>7.0541666666666663</v>
      </c>
      <c r="E82" s="34" t="s">
        <v>27</v>
      </c>
      <c r="F82" s="38">
        <f>+F81*H81</f>
        <v>1.7635416666666666</v>
      </c>
      <c r="G82" s="35"/>
      <c r="H82" s="35"/>
      <c r="I82" s="35"/>
      <c r="J82" s="36"/>
    </row>
    <row r="83" spans="2:10" s="37" customFormat="1" x14ac:dyDescent="0.2">
      <c r="B83" s="46" t="s">
        <v>30</v>
      </c>
      <c r="C83" s="47" t="s">
        <v>17</v>
      </c>
      <c r="D83" s="48">
        <f>+D82+F82</f>
        <v>8.8177083333333321</v>
      </c>
      <c r="E83" s="35"/>
      <c r="F83" s="35"/>
      <c r="G83" s="35"/>
      <c r="H83" s="35"/>
      <c r="I83" s="35"/>
      <c r="J83" s="36"/>
    </row>
    <row r="84" spans="2:10" s="37" customFormat="1" x14ac:dyDescent="0.2">
      <c r="B84" s="33"/>
      <c r="C84" s="35"/>
      <c r="D84" s="35"/>
      <c r="E84" s="35"/>
      <c r="F84" s="35"/>
      <c r="G84" s="35"/>
      <c r="H84" s="35"/>
      <c r="I84" s="35"/>
      <c r="J84" s="36"/>
    </row>
    <row r="85" spans="2:10" s="37" customFormat="1" x14ac:dyDescent="0.2">
      <c r="B85" s="33" t="s">
        <v>32</v>
      </c>
      <c r="C85" s="34" t="s">
        <v>17</v>
      </c>
      <c r="D85" s="35" t="s">
        <v>31</v>
      </c>
      <c r="E85" s="35"/>
      <c r="F85" s="35"/>
      <c r="G85" s="35"/>
      <c r="H85" s="35"/>
      <c r="I85" s="35"/>
      <c r="J85" s="36"/>
    </row>
    <row r="86" spans="2:10" s="37" customFormat="1" x14ac:dyDescent="0.2">
      <c r="B86" s="33" t="s">
        <v>32</v>
      </c>
      <c r="C86" s="34" t="s">
        <v>17</v>
      </c>
      <c r="D86" s="38">
        <f>+D45</f>
        <v>7.0541666666666663</v>
      </c>
      <c r="E86" s="34" t="s">
        <v>27</v>
      </c>
      <c r="F86" s="39">
        <v>0.35</v>
      </c>
      <c r="G86" s="35" t="s">
        <v>28</v>
      </c>
      <c r="H86" s="38">
        <f>+D45</f>
        <v>7.0541666666666663</v>
      </c>
      <c r="I86" s="35" t="s">
        <v>29</v>
      </c>
      <c r="J86" s="36"/>
    </row>
    <row r="87" spans="2:10" s="37" customFormat="1" x14ac:dyDescent="0.2">
      <c r="B87" s="33" t="s">
        <v>32</v>
      </c>
      <c r="C87" s="34" t="s">
        <v>17</v>
      </c>
      <c r="D87" s="38">
        <f>+D86</f>
        <v>7.0541666666666663</v>
      </c>
      <c r="E87" s="34" t="s">
        <v>27</v>
      </c>
      <c r="F87" s="38">
        <f>+F86*H86</f>
        <v>2.4689583333333331</v>
      </c>
      <c r="G87" s="35"/>
      <c r="H87" s="35"/>
      <c r="I87" s="35"/>
      <c r="J87" s="36"/>
    </row>
    <row r="88" spans="2:10" s="37" customFormat="1" x14ac:dyDescent="0.2">
      <c r="B88" s="46" t="s">
        <v>32</v>
      </c>
      <c r="C88" s="47" t="s">
        <v>17</v>
      </c>
      <c r="D88" s="48">
        <f>+D87+F87</f>
        <v>9.5231250000000003</v>
      </c>
      <c r="E88" s="35"/>
      <c r="F88" s="35"/>
      <c r="G88" s="35"/>
      <c r="H88" s="35"/>
      <c r="I88" s="35"/>
      <c r="J88" s="36"/>
    </row>
    <row r="89" spans="2:10" s="37" customFormat="1" x14ac:dyDescent="0.2">
      <c r="B89" s="33"/>
      <c r="C89" s="35"/>
      <c r="D89" s="35"/>
      <c r="E89" s="35"/>
      <c r="F89" s="35"/>
      <c r="G89" s="35"/>
      <c r="H89" s="35"/>
      <c r="I89" s="35"/>
      <c r="J89" s="36"/>
    </row>
    <row r="90" spans="2:10" s="37" customFormat="1" x14ac:dyDescent="0.2">
      <c r="B90" s="33" t="s">
        <v>33</v>
      </c>
      <c r="C90" s="34" t="s">
        <v>17</v>
      </c>
      <c r="D90" s="35" t="s">
        <v>31</v>
      </c>
      <c r="E90" s="35"/>
      <c r="F90" s="35"/>
      <c r="G90" s="35"/>
      <c r="H90" s="35"/>
      <c r="I90" s="35"/>
      <c r="J90" s="36"/>
    </row>
    <row r="91" spans="2:10" s="37" customFormat="1" x14ac:dyDescent="0.2">
      <c r="B91" s="33" t="s">
        <v>33</v>
      </c>
      <c r="C91" s="34" t="s">
        <v>17</v>
      </c>
      <c r="D91" s="38">
        <f>+D45</f>
        <v>7.0541666666666663</v>
      </c>
      <c r="E91" s="34" t="s">
        <v>27</v>
      </c>
      <c r="F91" s="39">
        <v>0.35</v>
      </c>
      <c r="G91" s="35" t="s">
        <v>28</v>
      </c>
      <c r="H91" s="38">
        <f>+D45</f>
        <v>7.0541666666666663</v>
      </c>
      <c r="I91" s="35" t="s">
        <v>29</v>
      </c>
      <c r="J91" s="36"/>
    </row>
    <row r="92" spans="2:10" s="37" customFormat="1" x14ac:dyDescent="0.2">
      <c r="B92" s="33" t="s">
        <v>33</v>
      </c>
      <c r="C92" s="34" t="s">
        <v>17</v>
      </c>
      <c r="D92" s="38">
        <f>+D91</f>
        <v>7.0541666666666663</v>
      </c>
      <c r="E92" s="34" t="s">
        <v>27</v>
      </c>
      <c r="F92" s="38">
        <f>+F91*H91</f>
        <v>2.4689583333333331</v>
      </c>
      <c r="G92" s="35"/>
      <c r="H92" s="35"/>
      <c r="I92" s="35"/>
      <c r="J92" s="36"/>
    </row>
    <row r="93" spans="2:10" s="37" customFormat="1" x14ac:dyDescent="0.2">
      <c r="B93" s="46" t="s">
        <v>33</v>
      </c>
      <c r="C93" s="47" t="s">
        <v>17</v>
      </c>
      <c r="D93" s="48">
        <f>+D92+F92</f>
        <v>9.5231250000000003</v>
      </c>
      <c r="E93" s="35"/>
      <c r="F93" s="35"/>
      <c r="G93" s="35"/>
      <c r="H93" s="35"/>
      <c r="I93" s="35"/>
      <c r="J93" s="36"/>
    </row>
    <row r="94" spans="2:10" s="37" customFormat="1" x14ac:dyDescent="0.2">
      <c r="B94" s="33"/>
      <c r="C94" s="35"/>
      <c r="D94" s="35"/>
      <c r="E94" s="35"/>
      <c r="F94" s="35"/>
      <c r="G94" s="35"/>
      <c r="H94" s="35"/>
      <c r="I94" s="35"/>
      <c r="J94" s="36"/>
    </row>
    <row r="95" spans="2:10" s="37" customFormat="1" x14ac:dyDescent="0.2">
      <c r="B95" s="33" t="s">
        <v>34</v>
      </c>
      <c r="C95" s="34" t="s">
        <v>17</v>
      </c>
      <c r="D95" s="35" t="s">
        <v>31</v>
      </c>
      <c r="E95" s="35"/>
      <c r="F95" s="35"/>
      <c r="G95" s="35"/>
      <c r="H95" s="35"/>
      <c r="I95" s="35"/>
      <c r="J95" s="36"/>
    </row>
    <row r="96" spans="2:10" s="37" customFormat="1" x14ac:dyDescent="0.2">
      <c r="B96" s="33" t="s">
        <v>34</v>
      </c>
      <c r="C96" s="34" t="s">
        <v>17</v>
      </c>
      <c r="D96" s="38">
        <f>+D45</f>
        <v>7.0541666666666663</v>
      </c>
      <c r="E96" s="34" t="s">
        <v>27</v>
      </c>
      <c r="F96" s="39">
        <v>0.35</v>
      </c>
      <c r="G96" s="35" t="s">
        <v>28</v>
      </c>
      <c r="H96" s="38">
        <f>+D45</f>
        <v>7.0541666666666663</v>
      </c>
      <c r="I96" s="35" t="s">
        <v>29</v>
      </c>
      <c r="J96" s="36"/>
    </row>
    <row r="97" spans="1:10" s="37" customFormat="1" x14ac:dyDescent="0.2">
      <c r="A97" s="1"/>
      <c r="B97" s="33" t="s">
        <v>34</v>
      </c>
      <c r="C97" s="34" t="s">
        <v>17</v>
      </c>
      <c r="D97" s="38">
        <f>+D96</f>
        <v>7.0541666666666663</v>
      </c>
      <c r="E97" s="34" t="s">
        <v>27</v>
      </c>
      <c r="F97" s="38">
        <f>+F96*H96</f>
        <v>2.4689583333333331</v>
      </c>
      <c r="G97" s="35"/>
      <c r="H97" s="35"/>
      <c r="I97" s="35"/>
      <c r="J97" s="36"/>
    </row>
    <row r="98" spans="1:10" s="37" customFormat="1" ht="15" thickBot="1" x14ac:dyDescent="0.25">
      <c r="A98" s="1"/>
      <c r="B98" s="50" t="s">
        <v>34</v>
      </c>
      <c r="C98" s="51" t="s">
        <v>17</v>
      </c>
      <c r="D98" s="52">
        <f>+D97+F97</f>
        <v>9.5231250000000003</v>
      </c>
      <c r="E98" s="40"/>
      <c r="F98" s="40"/>
      <c r="G98" s="40"/>
      <c r="H98" s="40"/>
      <c r="I98" s="40"/>
      <c r="J98" s="41"/>
    </row>
    <row r="99" spans="1:10" ht="15" thickBot="1" x14ac:dyDescent="0.25"/>
    <row r="100" spans="1:10" ht="16.5" customHeight="1" thickBot="1" x14ac:dyDescent="0.25">
      <c r="B100" s="102" t="s">
        <v>35</v>
      </c>
      <c r="C100" s="103"/>
      <c r="D100" s="103"/>
      <c r="E100" s="103"/>
      <c r="F100" s="103"/>
      <c r="G100" s="49"/>
      <c r="H100" s="49" t="s">
        <v>17</v>
      </c>
      <c r="I100" s="104">
        <f>+D54+D61+D66+D71+D78+D83+D88+D93+D98</f>
        <v>82.181041666666658</v>
      </c>
      <c r="J100" s="105"/>
    </row>
  </sheetData>
  <mergeCells count="28">
    <mergeCell ref="B100:F100"/>
    <mergeCell ref="I100:J100"/>
    <mergeCell ref="D35:E35"/>
    <mergeCell ref="D39:E39"/>
    <mergeCell ref="D40:E40"/>
    <mergeCell ref="D42:E42"/>
    <mergeCell ref="D43:E43"/>
    <mergeCell ref="D45:E45"/>
    <mergeCell ref="D33:E33"/>
    <mergeCell ref="B22:D22"/>
    <mergeCell ref="E22:H22"/>
    <mergeCell ref="I22:J22"/>
    <mergeCell ref="B20:D20"/>
    <mergeCell ref="E20:H20"/>
    <mergeCell ref="I20:J20"/>
    <mergeCell ref="B21:D21"/>
    <mergeCell ref="E21:H21"/>
    <mergeCell ref="I21:J21"/>
    <mergeCell ref="B23:H23"/>
    <mergeCell ref="I23:J23"/>
    <mergeCell ref="D29:H29"/>
    <mergeCell ref="D30:H30"/>
    <mergeCell ref="D32:E32"/>
    <mergeCell ref="B2:J2"/>
    <mergeCell ref="E5:F5"/>
    <mergeCell ref="E6:F6"/>
    <mergeCell ref="F10:H10"/>
    <mergeCell ref="F11:H11"/>
  </mergeCells>
  <pageMargins left="0.25" right="0.25" top="0.75" bottom="0.75" header="0.3" footer="0.3"/>
  <pageSetup paperSize="9" scale="9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0"/>
  <sheetViews>
    <sheetView showGridLines="0" zoomScaleNormal="100" workbookViewId="0">
      <selection activeCell="E6" sqref="E6:F6"/>
    </sheetView>
  </sheetViews>
  <sheetFormatPr baseColWidth="10" defaultRowHeight="14.25" x14ac:dyDescent="0.2"/>
  <cols>
    <col min="1" max="1" width="4" style="1" customWidth="1"/>
    <col min="2" max="2" width="33.28515625" style="1" customWidth="1"/>
    <col min="3" max="3" width="4.42578125" style="1" customWidth="1"/>
    <col min="4" max="4" width="15.28515625" style="1" customWidth="1"/>
    <col min="5" max="5" width="6" style="1" customWidth="1"/>
    <col min="6" max="6" width="8.85546875" style="1" customWidth="1"/>
    <col min="7" max="7" width="2.42578125" style="1" customWidth="1"/>
    <col min="8" max="9" width="11.42578125" style="1"/>
    <col min="10" max="10" width="11.85546875" style="1" customWidth="1"/>
    <col min="11" max="16384" width="11.42578125" style="1"/>
  </cols>
  <sheetData>
    <row r="1" spans="1:11" ht="15" thickBot="1" x14ac:dyDescent="0.25"/>
    <row r="2" spans="1:11" ht="44.25" customHeight="1" thickBot="1" x14ac:dyDescent="0.25">
      <c r="B2" s="71" t="s">
        <v>36</v>
      </c>
      <c r="C2" s="72"/>
      <c r="D2" s="72"/>
      <c r="E2" s="72"/>
      <c r="F2" s="72"/>
      <c r="G2" s="72"/>
      <c r="H2" s="72"/>
      <c r="I2" s="72"/>
      <c r="J2" s="73"/>
    </row>
    <row r="3" spans="1:11" ht="15" thickBot="1" x14ac:dyDescent="0.25">
      <c r="B3" s="4"/>
      <c r="C3" s="3"/>
      <c r="D3" s="3"/>
      <c r="E3" s="3"/>
      <c r="F3" s="3"/>
      <c r="G3" s="3"/>
      <c r="H3" s="3"/>
      <c r="I3" s="3"/>
      <c r="J3" s="3"/>
      <c r="K3" s="4"/>
    </row>
    <row r="4" spans="1:11" ht="15" thickBot="1" x14ac:dyDescent="0.25">
      <c r="B4" s="25" t="s">
        <v>0</v>
      </c>
      <c r="C4" s="26"/>
      <c r="D4" s="26"/>
      <c r="E4" s="26"/>
      <c r="F4" s="26"/>
      <c r="G4" s="26"/>
      <c r="H4" s="26"/>
      <c r="I4" s="26"/>
      <c r="J4" s="27"/>
    </row>
    <row r="5" spans="1:11" ht="15" customHeight="1" x14ac:dyDescent="0.2">
      <c r="B5" s="14" t="s">
        <v>1</v>
      </c>
      <c r="C5" s="7"/>
      <c r="D5" s="7"/>
      <c r="E5" s="74">
        <v>1800</v>
      </c>
      <c r="F5" s="74"/>
      <c r="G5" s="7"/>
      <c r="H5" s="7"/>
      <c r="I5" s="7"/>
      <c r="J5" s="15"/>
    </row>
    <row r="6" spans="1:11" ht="15" customHeight="1" thickBot="1" x14ac:dyDescent="0.25">
      <c r="B6" s="16" t="s">
        <v>48</v>
      </c>
      <c r="C6" s="17"/>
      <c r="D6" s="17"/>
      <c r="E6" s="75">
        <v>220</v>
      </c>
      <c r="F6" s="75"/>
      <c r="G6" s="17"/>
      <c r="H6" s="17"/>
      <c r="I6" s="17"/>
      <c r="J6" s="18"/>
    </row>
    <row r="7" spans="1:11" ht="15" thickBot="1" x14ac:dyDescent="0.25">
      <c r="B7" s="12"/>
      <c r="C7" s="4"/>
      <c r="D7" s="4"/>
      <c r="E7" s="4"/>
      <c r="F7" s="4"/>
      <c r="G7" s="4"/>
      <c r="H7" s="4"/>
      <c r="I7" s="4"/>
      <c r="J7" s="4"/>
      <c r="K7" s="4"/>
    </row>
    <row r="8" spans="1:11" ht="15" thickBot="1" x14ac:dyDescent="0.25">
      <c r="B8" s="25" t="s">
        <v>4</v>
      </c>
      <c r="C8" s="26"/>
      <c r="D8" s="26"/>
      <c r="E8" s="26"/>
      <c r="F8" s="26"/>
      <c r="G8" s="26"/>
      <c r="H8" s="26"/>
      <c r="I8" s="26"/>
      <c r="J8" s="27"/>
    </row>
    <row r="9" spans="1:11" x14ac:dyDescent="0.2">
      <c r="B9" s="14" t="s">
        <v>42</v>
      </c>
      <c r="C9" s="7"/>
      <c r="D9" s="7"/>
      <c r="E9" s="7"/>
      <c r="F9" s="7"/>
      <c r="G9" s="7"/>
      <c r="H9" s="7"/>
      <c r="I9" s="7"/>
      <c r="J9" s="15"/>
    </row>
    <row r="10" spans="1:11" x14ac:dyDescent="0.2">
      <c r="B10" s="14" t="s">
        <v>39</v>
      </c>
      <c r="C10" s="7"/>
      <c r="D10" s="19">
        <v>0.54166666666666663</v>
      </c>
      <c r="E10" s="8" t="s">
        <v>7</v>
      </c>
      <c r="F10" s="76">
        <v>0.91666666666666663</v>
      </c>
      <c r="G10" s="76"/>
      <c r="H10" s="76"/>
      <c r="I10" s="7"/>
      <c r="J10" s="15"/>
    </row>
    <row r="11" spans="1:11" ht="15" thickBot="1" x14ac:dyDescent="0.25">
      <c r="B11" s="16" t="s">
        <v>9</v>
      </c>
      <c r="C11" s="17"/>
      <c r="D11" s="20">
        <v>0.70833333333333337</v>
      </c>
      <c r="E11" s="2" t="s">
        <v>7</v>
      </c>
      <c r="F11" s="77">
        <v>0.66666666666666663</v>
      </c>
      <c r="G11" s="77"/>
      <c r="H11" s="77"/>
      <c r="I11" s="17"/>
      <c r="J11" s="18"/>
    </row>
    <row r="12" spans="1:11" ht="15" thickBot="1" x14ac:dyDescent="0.25">
      <c r="A12" s="4"/>
      <c r="B12" s="4"/>
      <c r="C12" s="4"/>
      <c r="D12" s="4"/>
      <c r="E12" s="4"/>
      <c r="F12" s="4"/>
      <c r="G12" s="4"/>
      <c r="H12" s="4"/>
      <c r="I12" s="4"/>
      <c r="J12" s="6"/>
    </row>
    <row r="13" spans="1:11" ht="15" thickBot="1" x14ac:dyDescent="0.25">
      <c r="B13" s="25" t="s">
        <v>37</v>
      </c>
      <c r="C13" s="26"/>
      <c r="D13" s="26"/>
      <c r="E13" s="26"/>
      <c r="F13" s="26"/>
      <c r="G13" s="26"/>
      <c r="H13" s="26"/>
      <c r="I13" s="26"/>
      <c r="J13" s="27"/>
    </row>
    <row r="14" spans="1:11" x14ac:dyDescent="0.2">
      <c r="B14" s="21">
        <v>43992</v>
      </c>
      <c r="C14" s="22">
        <v>2</v>
      </c>
      <c r="D14" s="7" t="s">
        <v>8</v>
      </c>
      <c r="E14" s="7"/>
      <c r="F14" s="7"/>
      <c r="G14" s="7"/>
      <c r="H14" s="7"/>
      <c r="I14" s="7"/>
      <c r="J14" s="15"/>
    </row>
    <row r="15" spans="1:11" x14ac:dyDescent="0.2">
      <c r="B15" s="21">
        <v>43998</v>
      </c>
      <c r="C15" s="22">
        <v>3</v>
      </c>
      <c r="D15" s="7" t="s">
        <v>8</v>
      </c>
      <c r="E15" s="7"/>
      <c r="F15" s="7"/>
      <c r="G15" s="7"/>
      <c r="H15" s="7"/>
      <c r="I15" s="7"/>
      <c r="J15" s="15"/>
    </row>
    <row r="16" spans="1:11" ht="15" thickBot="1" x14ac:dyDescent="0.25">
      <c r="B16" s="23">
        <v>44004</v>
      </c>
      <c r="C16" s="24">
        <v>4</v>
      </c>
      <c r="D16" s="17" t="s">
        <v>8</v>
      </c>
      <c r="E16" s="17"/>
      <c r="F16" s="17"/>
      <c r="G16" s="17"/>
      <c r="H16" s="17"/>
      <c r="I16" s="17"/>
      <c r="J16" s="18"/>
    </row>
    <row r="17" spans="1:11" ht="15" thickBot="1" x14ac:dyDescent="0.25"/>
    <row r="18" spans="1:11" ht="15" thickBot="1" x14ac:dyDescent="0.25">
      <c r="B18" s="9" t="s">
        <v>16</v>
      </c>
      <c r="C18" s="10"/>
      <c r="D18" s="10"/>
      <c r="E18" s="10"/>
      <c r="F18" s="10"/>
      <c r="G18" s="10"/>
      <c r="H18" s="10"/>
      <c r="I18" s="10"/>
      <c r="J18" s="11"/>
    </row>
    <row r="19" spans="1:11" ht="15" thickBot="1" x14ac:dyDescent="0.25"/>
    <row r="20" spans="1:11" ht="15" thickBot="1" x14ac:dyDescent="0.25">
      <c r="B20" s="65" t="s">
        <v>10</v>
      </c>
      <c r="C20" s="66"/>
      <c r="D20" s="67"/>
      <c r="E20" s="68" t="s">
        <v>11</v>
      </c>
      <c r="F20" s="69"/>
      <c r="G20" s="69"/>
      <c r="H20" s="70"/>
      <c r="I20" s="69" t="s">
        <v>12</v>
      </c>
      <c r="J20" s="70"/>
    </row>
    <row r="21" spans="1:11" x14ac:dyDescent="0.2">
      <c r="B21" s="79" t="str">
        <f>+B5</f>
        <v>Remuneración Básica</v>
      </c>
      <c r="C21" s="80"/>
      <c r="D21" s="81"/>
      <c r="E21" s="82" t="s">
        <v>13</v>
      </c>
      <c r="F21" s="83"/>
      <c r="G21" s="83"/>
      <c r="H21" s="84"/>
      <c r="I21" s="85">
        <f>+E5</f>
        <v>1800</v>
      </c>
      <c r="J21" s="86"/>
    </row>
    <row r="22" spans="1:11" ht="15" thickBot="1" x14ac:dyDescent="0.25">
      <c r="B22" s="109" t="str">
        <f>+B6</f>
        <v>Bonificación por trabajo nocturno</v>
      </c>
      <c r="C22" s="110"/>
      <c r="D22" s="111"/>
      <c r="E22" s="112" t="s">
        <v>14</v>
      </c>
      <c r="F22" s="113"/>
      <c r="G22" s="113"/>
      <c r="H22" s="114"/>
      <c r="I22" s="115">
        <v>0</v>
      </c>
      <c r="J22" s="116"/>
    </row>
    <row r="23" spans="1:11" ht="15" thickBot="1" x14ac:dyDescent="0.25">
      <c r="B23" s="95" t="s">
        <v>18</v>
      </c>
      <c r="C23" s="96"/>
      <c r="D23" s="96"/>
      <c r="E23" s="97"/>
      <c r="F23" s="97"/>
      <c r="G23" s="97"/>
      <c r="H23" s="97"/>
      <c r="I23" s="98">
        <f>SUM(I21:J22)</f>
        <v>1800</v>
      </c>
      <c r="J23" s="99"/>
    </row>
    <row r="24" spans="1:11" ht="15" thickBot="1" x14ac:dyDescent="0.25"/>
    <row r="25" spans="1:11" ht="15" thickBot="1" x14ac:dyDescent="0.25">
      <c r="B25" s="9" t="s">
        <v>15</v>
      </c>
      <c r="C25" s="10"/>
      <c r="D25" s="10"/>
      <c r="E25" s="10"/>
      <c r="F25" s="10"/>
      <c r="G25" s="10"/>
      <c r="H25" s="10"/>
      <c r="I25" s="10"/>
      <c r="J25" s="11"/>
    </row>
    <row r="26" spans="1:1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x14ac:dyDescent="0.2">
      <c r="A27" s="4"/>
      <c r="B27" s="13" t="s">
        <v>19</v>
      </c>
      <c r="C27" s="4"/>
      <c r="D27" s="4"/>
      <c r="E27" s="4"/>
      <c r="F27" s="4"/>
      <c r="G27" s="4"/>
      <c r="H27" s="4"/>
      <c r="I27" s="4"/>
      <c r="J27" s="4"/>
      <c r="K27" s="4"/>
    </row>
    <row r="28" spans="1:1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ht="15" thickBot="1" x14ac:dyDescent="0.25">
      <c r="A29" s="4"/>
      <c r="B29" s="7" t="s">
        <v>22</v>
      </c>
      <c r="C29" s="8" t="s">
        <v>17</v>
      </c>
      <c r="D29" s="100" t="s">
        <v>18</v>
      </c>
      <c r="E29" s="100"/>
      <c r="F29" s="100"/>
      <c r="G29" s="100"/>
      <c r="H29" s="100"/>
      <c r="I29" s="4"/>
      <c r="J29" s="4"/>
      <c r="K29" s="4"/>
    </row>
    <row r="30" spans="1:11" x14ac:dyDescent="0.2">
      <c r="A30" s="4"/>
      <c r="B30" s="4"/>
      <c r="C30" s="4"/>
      <c r="D30" s="78">
        <v>30</v>
      </c>
      <c r="E30" s="78"/>
      <c r="F30" s="78"/>
      <c r="G30" s="78"/>
      <c r="H30" s="78"/>
      <c r="I30" s="4"/>
      <c r="J30" s="4"/>
      <c r="K30" s="4"/>
    </row>
    <row r="31" spans="1:11" x14ac:dyDescent="0.2">
      <c r="A31" s="4"/>
      <c r="B31" s="4"/>
      <c r="C31" s="4"/>
      <c r="D31" s="54"/>
      <c r="E31" s="4"/>
      <c r="F31" s="4"/>
      <c r="G31" s="4"/>
      <c r="H31" s="4"/>
      <c r="I31" s="4"/>
      <c r="J31" s="4"/>
      <c r="K31" s="4"/>
    </row>
    <row r="32" spans="1:11" ht="15" thickBot="1" x14ac:dyDescent="0.25">
      <c r="A32" s="4"/>
      <c r="B32" s="7" t="s">
        <v>22</v>
      </c>
      <c r="C32" s="8" t="s">
        <v>17</v>
      </c>
      <c r="D32" s="101">
        <f>+I23</f>
        <v>1800</v>
      </c>
      <c r="E32" s="101"/>
      <c r="F32" s="4"/>
      <c r="G32" s="4"/>
      <c r="H32" s="4"/>
      <c r="I32" s="4"/>
      <c r="J32" s="4"/>
      <c r="K32" s="4"/>
    </row>
    <row r="33" spans="1:11" x14ac:dyDescent="0.2">
      <c r="A33" s="4"/>
      <c r="B33" s="4"/>
      <c r="C33" s="4"/>
      <c r="D33" s="78">
        <f>+D30</f>
        <v>30</v>
      </c>
      <c r="E33" s="78"/>
      <c r="F33" s="4"/>
      <c r="G33" s="4"/>
      <c r="H33" s="4"/>
      <c r="I33" s="4"/>
      <c r="J33" s="4"/>
      <c r="K33" s="4"/>
    </row>
    <row r="34" spans="1:11" ht="15" thickBo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ht="15" thickBot="1" x14ac:dyDescent="0.25">
      <c r="A35" s="4"/>
      <c r="B35" s="25" t="s">
        <v>22</v>
      </c>
      <c r="C35" s="53" t="s">
        <v>17</v>
      </c>
      <c r="D35" s="106">
        <f>+D32/D33</f>
        <v>60</v>
      </c>
      <c r="E35" s="99"/>
      <c r="F35" s="4"/>
      <c r="G35" s="4"/>
      <c r="H35" s="4"/>
      <c r="I35" s="4"/>
      <c r="J35" s="4"/>
      <c r="K35" s="4"/>
    </row>
    <row r="36" spans="1:1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x14ac:dyDescent="0.2">
      <c r="A37" s="4"/>
      <c r="B37" s="13" t="s">
        <v>20</v>
      </c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ht="15" thickBot="1" x14ac:dyDescent="0.25">
      <c r="A39" s="4"/>
      <c r="B39" s="7" t="s">
        <v>21</v>
      </c>
      <c r="C39" s="8" t="s">
        <v>17</v>
      </c>
      <c r="D39" s="100" t="s">
        <v>22</v>
      </c>
      <c r="E39" s="100"/>
      <c r="F39" s="4"/>
      <c r="G39" s="4"/>
      <c r="H39" s="4"/>
      <c r="I39" s="4"/>
      <c r="J39" s="4"/>
      <c r="K39" s="4"/>
    </row>
    <row r="40" spans="1:11" x14ac:dyDescent="0.2">
      <c r="A40" s="4"/>
      <c r="B40" s="4"/>
      <c r="C40" s="4"/>
      <c r="D40" s="107" t="s">
        <v>23</v>
      </c>
      <c r="E40" s="107"/>
      <c r="F40" s="4"/>
      <c r="G40" s="4"/>
      <c r="H40" s="4"/>
      <c r="I40" s="4"/>
      <c r="J40" s="4"/>
      <c r="K40" s="4"/>
    </row>
    <row r="41" spans="1:11" x14ac:dyDescent="0.2">
      <c r="A41" s="4"/>
      <c r="B41" s="4"/>
      <c r="C41" s="4"/>
      <c r="D41" s="54"/>
      <c r="E41" s="4"/>
      <c r="F41" s="4"/>
      <c r="G41" s="4"/>
      <c r="H41" s="4"/>
      <c r="I41" s="4"/>
      <c r="J41" s="4"/>
      <c r="K41" s="4"/>
    </row>
    <row r="42" spans="1:11" ht="15" thickBot="1" x14ac:dyDescent="0.25">
      <c r="A42" s="4"/>
      <c r="B42" s="7" t="s">
        <v>21</v>
      </c>
      <c r="C42" s="8" t="s">
        <v>17</v>
      </c>
      <c r="D42" s="101">
        <f>+D35</f>
        <v>60</v>
      </c>
      <c r="E42" s="101"/>
      <c r="F42" s="4"/>
      <c r="G42" s="4"/>
      <c r="H42" s="4"/>
      <c r="I42" s="4"/>
      <c r="J42" s="4"/>
      <c r="K42" s="4"/>
    </row>
    <row r="43" spans="1:11" x14ac:dyDescent="0.2">
      <c r="A43" s="4"/>
      <c r="B43" s="4"/>
      <c r="C43" s="4"/>
      <c r="D43" s="108">
        <v>8</v>
      </c>
      <c r="E43" s="108"/>
      <c r="F43" s="4"/>
      <c r="G43" s="4"/>
      <c r="H43" s="4"/>
      <c r="I43" s="4"/>
      <c r="J43" s="4"/>
      <c r="K43" s="4"/>
    </row>
    <row r="44" spans="1:11" ht="15" thickBot="1" x14ac:dyDescent="0.25">
      <c r="A44" s="4"/>
      <c r="B44" s="4"/>
      <c r="C44" s="4"/>
      <c r="D44" s="54"/>
      <c r="E44" s="4"/>
      <c r="F44" s="4"/>
      <c r="G44" s="4"/>
      <c r="H44" s="4"/>
      <c r="I44" s="4"/>
      <c r="J44" s="4"/>
      <c r="K44" s="4"/>
    </row>
    <row r="45" spans="1:11" ht="15" thickBot="1" x14ac:dyDescent="0.25">
      <c r="A45" s="4"/>
      <c r="B45" s="25" t="s">
        <v>21</v>
      </c>
      <c r="C45" s="53" t="s">
        <v>17</v>
      </c>
      <c r="D45" s="106">
        <f>+D42/D43</f>
        <v>7.5</v>
      </c>
      <c r="E45" s="99"/>
      <c r="F45" s="4"/>
      <c r="G45" s="4"/>
      <c r="H45" s="4"/>
      <c r="I45" s="4"/>
      <c r="J45" s="4"/>
      <c r="K45" s="4"/>
    </row>
    <row r="46" spans="1:11" ht="15" thickBot="1" x14ac:dyDescent="0.25">
      <c r="F46" s="6"/>
      <c r="H46" s="6"/>
    </row>
    <row r="47" spans="1:11" ht="15" thickBot="1" x14ac:dyDescent="0.25">
      <c r="B47" s="9" t="s">
        <v>24</v>
      </c>
      <c r="C47" s="10"/>
      <c r="D47" s="10"/>
      <c r="E47" s="10"/>
      <c r="F47" s="10"/>
      <c r="G47" s="10"/>
      <c r="H47" s="10"/>
      <c r="I47" s="10"/>
      <c r="J47" s="11"/>
    </row>
    <row r="48" spans="1:11" ht="15" thickBot="1" x14ac:dyDescent="0.25"/>
    <row r="49" spans="2:11" s="29" customFormat="1" ht="15" thickBot="1" x14ac:dyDescent="0.25">
      <c r="B49" s="43">
        <f>+B14</f>
        <v>43992</v>
      </c>
      <c r="C49" s="44"/>
      <c r="D49" s="44"/>
      <c r="E49" s="44"/>
      <c r="F49" s="44"/>
      <c r="G49" s="44"/>
      <c r="H49" s="44"/>
      <c r="I49" s="44"/>
      <c r="J49" s="45"/>
    </row>
    <row r="50" spans="2:11" s="29" customFormat="1" x14ac:dyDescent="0.2">
      <c r="B50" s="30"/>
      <c r="C50" s="31"/>
      <c r="D50" s="31"/>
      <c r="E50" s="31"/>
      <c r="F50" s="31"/>
      <c r="G50" s="31"/>
      <c r="H50" s="31"/>
      <c r="I50" s="31"/>
      <c r="J50" s="32"/>
    </row>
    <row r="51" spans="2:11" s="37" customFormat="1" x14ac:dyDescent="0.2">
      <c r="B51" s="33" t="s">
        <v>25</v>
      </c>
      <c r="C51" s="34" t="s">
        <v>17</v>
      </c>
      <c r="D51" s="35" t="s">
        <v>26</v>
      </c>
      <c r="E51" s="35"/>
      <c r="F51" s="35"/>
      <c r="G51" s="35"/>
      <c r="H51" s="35"/>
      <c r="I51" s="35"/>
      <c r="J51" s="36"/>
    </row>
    <row r="52" spans="2:11" s="37" customFormat="1" x14ac:dyDescent="0.2">
      <c r="B52" s="33" t="s">
        <v>25</v>
      </c>
      <c r="C52" s="34" t="s">
        <v>17</v>
      </c>
      <c r="D52" s="38">
        <f>+D45</f>
        <v>7.5</v>
      </c>
      <c r="E52" s="34" t="s">
        <v>27</v>
      </c>
      <c r="F52" s="39">
        <v>0.25</v>
      </c>
      <c r="G52" s="35" t="s">
        <v>28</v>
      </c>
      <c r="H52" s="38">
        <f>+D45</f>
        <v>7.5</v>
      </c>
      <c r="I52" s="35" t="s">
        <v>29</v>
      </c>
      <c r="J52" s="36"/>
    </row>
    <row r="53" spans="2:11" s="37" customFormat="1" x14ac:dyDescent="0.2">
      <c r="B53" s="33" t="s">
        <v>25</v>
      </c>
      <c r="C53" s="34" t="s">
        <v>17</v>
      </c>
      <c r="D53" s="38">
        <f>+D52</f>
        <v>7.5</v>
      </c>
      <c r="E53" s="34" t="s">
        <v>27</v>
      </c>
      <c r="F53" s="38">
        <f>+F52*H52</f>
        <v>1.875</v>
      </c>
      <c r="G53" s="35"/>
      <c r="H53" s="35"/>
      <c r="I53" s="35"/>
      <c r="J53" s="36"/>
    </row>
    <row r="54" spans="2:11" s="37" customFormat="1" x14ac:dyDescent="0.2">
      <c r="B54" s="46" t="s">
        <v>25</v>
      </c>
      <c r="C54" s="47" t="s">
        <v>17</v>
      </c>
      <c r="D54" s="48">
        <f>+D53+F53</f>
        <v>9.375</v>
      </c>
      <c r="E54" s="35"/>
      <c r="F54" s="35"/>
      <c r="G54" s="35"/>
      <c r="H54" s="35"/>
      <c r="I54" s="35"/>
      <c r="J54" s="36"/>
    </row>
    <row r="55" spans="2:11" s="29" customFormat="1" x14ac:dyDescent="0.2">
      <c r="B55" s="30"/>
      <c r="C55" s="31"/>
      <c r="D55" s="31"/>
      <c r="E55" s="31"/>
      <c r="F55" s="31"/>
      <c r="G55" s="31"/>
      <c r="H55" s="31"/>
      <c r="I55" s="31"/>
      <c r="J55" s="32"/>
    </row>
    <row r="56" spans="2:11" s="37" customFormat="1" x14ac:dyDescent="0.2">
      <c r="B56" s="33" t="s">
        <v>30</v>
      </c>
      <c r="C56" s="34" t="s">
        <v>17</v>
      </c>
      <c r="D56" s="35" t="s">
        <v>26</v>
      </c>
      <c r="E56" s="35"/>
      <c r="F56" s="35"/>
      <c r="G56" s="35"/>
      <c r="H56" s="35"/>
      <c r="I56" s="35"/>
      <c r="J56" s="36"/>
    </row>
    <row r="57" spans="2:11" s="37" customFormat="1" x14ac:dyDescent="0.2">
      <c r="B57" s="33" t="s">
        <v>30</v>
      </c>
      <c r="C57" s="34" t="s">
        <v>17</v>
      </c>
      <c r="D57" s="38">
        <f>+D45</f>
        <v>7.5</v>
      </c>
      <c r="E57" s="34" t="s">
        <v>27</v>
      </c>
      <c r="F57" s="39">
        <v>0.25</v>
      </c>
      <c r="G57" s="35" t="s">
        <v>28</v>
      </c>
      <c r="H57" s="38">
        <f>+D45</f>
        <v>7.5</v>
      </c>
      <c r="I57" s="35" t="s">
        <v>29</v>
      </c>
      <c r="J57" s="36"/>
    </row>
    <row r="58" spans="2:11" s="37" customFormat="1" x14ac:dyDescent="0.2">
      <c r="B58" s="33" t="s">
        <v>30</v>
      </c>
      <c r="C58" s="34" t="s">
        <v>17</v>
      </c>
      <c r="D58" s="38">
        <f>+D57</f>
        <v>7.5</v>
      </c>
      <c r="E58" s="34" t="s">
        <v>27</v>
      </c>
      <c r="F58" s="38">
        <f>+F57*H57</f>
        <v>1.875</v>
      </c>
      <c r="G58" s="35"/>
      <c r="H58" s="35"/>
      <c r="I58" s="35"/>
      <c r="J58" s="36"/>
    </row>
    <row r="59" spans="2:11" s="37" customFormat="1" ht="15" thickBot="1" x14ac:dyDescent="0.25">
      <c r="B59" s="50" t="s">
        <v>30</v>
      </c>
      <c r="C59" s="51" t="s">
        <v>17</v>
      </c>
      <c r="D59" s="52">
        <f>+D58+F58</f>
        <v>9.375</v>
      </c>
      <c r="E59" s="40"/>
      <c r="F59" s="40"/>
      <c r="G59" s="40"/>
      <c r="H59" s="40"/>
      <c r="I59" s="40"/>
      <c r="J59" s="41"/>
    </row>
    <row r="60" spans="2:11" s="37" customFormat="1" ht="15" thickBot="1" x14ac:dyDescent="0.25">
      <c r="B60" s="42"/>
      <c r="C60" s="35"/>
      <c r="D60" s="35"/>
      <c r="E60" s="35"/>
      <c r="F60" s="35"/>
      <c r="G60" s="35"/>
      <c r="H60" s="35"/>
      <c r="I60" s="35"/>
      <c r="J60" s="35"/>
      <c r="K60" s="35"/>
    </row>
    <row r="61" spans="2:11" s="29" customFormat="1" ht="15" thickBot="1" x14ac:dyDescent="0.25">
      <c r="B61" s="43">
        <f>+B15</f>
        <v>43998</v>
      </c>
      <c r="C61" s="44"/>
      <c r="D61" s="44"/>
      <c r="E61" s="44"/>
      <c r="F61" s="44"/>
      <c r="G61" s="44"/>
      <c r="H61" s="44"/>
      <c r="I61" s="44"/>
      <c r="J61" s="45"/>
    </row>
    <row r="62" spans="2:11" s="29" customFormat="1" x14ac:dyDescent="0.2">
      <c r="B62" s="30"/>
      <c r="C62" s="31"/>
      <c r="D62" s="31"/>
      <c r="E62" s="31"/>
      <c r="F62" s="31"/>
      <c r="G62" s="31"/>
      <c r="H62" s="31"/>
      <c r="I62" s="31"/>
      <c r="J62" s="32"/>
    </row>
    <row r="63" spans="2:11" s="37" customFormat="1" x14ac:dyDescent="0.2">
      <c r="B63" s="33" t="s">
        <v>25</v>
      </c>
      <c r="C63" s="34" t="s">
        <v>17</v>
      </c>
      <c r="D63" s="35" t="s">
        <v>26</v>
      </c>
      <c r="E63" s="35"/>
      <c r="F63" s="35"/>
      <c r="G63" s="35"/>
      <c r="H63" s="35"/>
      <c r="I63" s="35"/>
      <c r="J63" s="36"/>
    </row>
    <row r="64" spans="2:11" s="37" customFormat="1" x14ac:dyDescent="0.2">
      <c r="B64" s="33" t="s">
        <v>25</v>
      </c>
      <c r="C64" s="34" t="s">
        <v>17</v>
      </c>
      <c r="D64" s="38">
        <f>+D45</f>
        <v>7.5</v>
      </c>
      <c r="E64" s="34" t="s">
        <v>27</v>
      </c>
      <c r="F64" s="39">
        <v>0.25</v>
      </c>
      <c r="G64" s="35" t="s">
        <v>28</v>
      </c>
      <c r="H64" s="38">
        <f>+D45</f>
        <v>7.5</v>
      </c>
      <c r="I64" s="35" t="s">
        <v>29</v>
      </c>
      <c r="J64" s="36"/>
    </row>
    <row r="65" spans="1:11" s="37" customFormat="1" x14ac:dyDescent="0.2">
      <c r="B65" s="33" t="s">
        <v>25</v>
      </c>
      <c r="C65" s="34" t="s">
        <v>17</v>
      </c>
      <c r="D65" s="38">
        <f>+D64</f>
        <v>7.5</v>
      </c>
      <c r="E65" s="34" t="s">
        <v>27</v>
      </c>
      <c r="F65" s="38">
        <f>+F64*H64</f>
        <v>1.875</v>
      </c>
      <c r="G65" s="35"/>
      <c r="H65" s="35"/>
      <c r="I65" s="35"/>
      <c r="J65" s="36"/>
    </row>
    <row r="66" spans="1:11" s="37" customFormat="1" x14ac:dyDescent="0.2">
      <c r="B66" s="46" t="s">
        <v>25</v>
      </c>
      <c r="C66" s="47" t="s">
        <v>17</v>
      </c>
      <c r="D66" s="48">
        <f>+D65+F65</f>
        <v>9.375</v>
      </c>
      <c r="E66" s="35"/>
      <c r="F66" s="35"/>
      <c r="G66" s="35"/>
      <c r="H66" s="35"/>
      <c r="I66" s="35"/>
      <c r="J66" s="36"/>
    </row>
    <row r="67" spans="1:11" s="37" customFormat="1" x14ac:dyDescent="0.2">
      <c r="B67" s="33"/>
      <c r="C67" s="35"/>
      <c r="D67" s="35"/>
      <c r="E67" s="35"/>
      <c r="F67" s="35"/>
      <c r="G67" s="35"/>
      <c r="H67" s="35"/>
      <c r="I67" s="35"/>
      <c r="J67" s="36"/>
    </row>
    <row r="68" spans="1:11" s="37" customFormat="1" x14ac:dyDescent="0.2">
      <c r="B68" s="33" t="s">
        <v>30</v>
      </c>
      <c r="C68" s="34" t="s">
        <v>17</v>
      </c>
      <c r="D68" s="35" t="s">
        <v>26</v>
      </c>
      <c r="E68" s="35"/>
      <c r="F68" s="35"/>
      <c r="G68" s="35"/>
      <c r="H68" s="35"/>
      <c r="I68" s="35"/>
      <c r="J68" s="36"/>
    </row>
    <row r="69" spans="1:11" s="37" customFormat="1" x14ac:dyDescent="0.2">
      <c r="B69" s="33" t="s">
        <v>30</v>
      </c>
      <c r="C69" s="34" t="s">
        <v>17</v>
      </c>
      <c r="D69" s="38">
        <f>+D45</f>
        <v>7.5</v>
      </c>
      <c r="E69" s="34" t="s">
        <v>27</v>
      </c>
      <c r="F69" s="39">
        <v>0.25</v>
      </c>
      <c r="G69" s="35" t="s">
        <v>28</v>
      </c>
      <c r="H69" s="38">
        <f>+D45</f>
        <v>7.5</v>
      </c>
      <c r="I69" s="35" t="s">
        <v>29</v>
      </c>
      <c r="J69" s="36"/>
    </row>
    <row r="70" spans="1:11" s="37" customFormat="1" x14ac:dyDescent="0.2">
      <c r="B70" s="33" t="s">
        <v>30</v>
      </c>
      <c r="C70" s="34" t="s">
        <v>17</v>
      </c>
      <c r="D70" s="38">
        <f>+D69</f>
        <v>7.5</v>
      </c>
      <c r="E70" s="34" t="s">
        <v>27</v>
      </c>
      <c r="F70" s="38">
        <f>+F69*H69</f>
        <v>1.875</v>
      </c>
      <c r="G70" s="35"/>
      <c r="H70" s="35"/>
      <c r="I70" s="35"/>
      <c r="J70" s="36"/>
    </row>
    <row r="71" spans="1:11" s="37" customFormat="1" x14ac:dyDescent="0.2">
      <c r="B71" s="46" t="s">
        <v>30</v>
      </c>
      <c r="C71" s="47" t="s">
        <v>17</v>
      </c>
      <c r="D71" s="48">
        <f>+D70+F70</f>
        <v>9.375</v>
      </c>
      <c r="E71" s="35"/>
      <c r="F71" s="35"/>
      <c r="G71" s="35"/>
      <c r="H71" s="35"/>
      <c r="I71" s="35"/>
      <c r="J71" s="36"/>
    </row>
    <row r="72" spans="1:11" s="37" customFormat="1" x14ac:dyDescent="0.2">
      <c r="B72" s="33"/>
      <c r="C72" s="35"/>
      <c r="D72" s="35"/>
      <c r="E72" s="35"/>
      <c r="F72" s="35"/>
      <c r="G72" s="35"/>
      <c r="H72" s="35"/>
      <c r="I72" s="35"/>
      <c r="J72" s="36"/>
    </row>
    <row r="73" spans="1:11" s="37" customFormat="1" x14ac:dyDescent="0.2">
      <c r="B73" s="33" t="s">
        <v>32</v>
      </c>
      <c r="C73" s="34" t="s">
        <v>17</v>
      </c>
      <c r="D73" s="35" t="s">
        <v>31</v>
      </c>
      <c r="E73" s="35"/>
      <c r="F73" s="35"/>
      <c r="G73" s="35"/>
      <c r="H73" s="35"/>
      <c r="I73" s="35"/>
      <c r="J73" s="36"/>
    </row>
    <row r="74" spans="1:11" s="37" customFormat="1" x14ac:dyDescent="0.2">
      <c r="B74" s="33" t="s">
        <v>32</v>
      </c>
      <c r="C74" s="34" t="s">
        <v>17</v>
      </c>
      <c r="D74" s="38">
        <f>+D45</f>
        <v>7.5</v>
      </c>
      <c r="E74" s="34" t="s">
        <v>27</v>
      </c>
      <c r="F74" s="39">
        <v>0.35</v>
      </c>
      <c r="G74" s="35" t="s">
        <v>28</v>
      </c>
      <c r="H74" s="38">
        <f>+D45</f>
        <v>7.5</v>
      </c>
      <c r="I74" s="35" t="s">
        <v>29</v>
      </c>
      <c r="J74" s="36"/>
    </row>
    <row r="75" spans="1:11" s="37" customFormat="1" x14ac:dyDescent="0.2">
      <c r="B75" s="33" t="s">
        <v>32</v>
      </c>
      <c r="C75" s="34" t="s">
        <v>17</v>
      </c>
      <c r="D75" s="38">
        <f>+D74</f>
        <v>7.5</v>
      </c>
      <c r="E75" s="34" t="s">
        <v>27</v>
      </c>
      <c r="F75" s="38">
        <f>+F74*H74</f>
        <v>2.625</v>
      </c>
      <c r="G75" s="35"/>
      <c r="H75" s="35"/>
      <c r="I75" s="35"/>
      <c r="J75" s="36"/>
    </row>
    <row r="76" spans="1:11" s="37" customFormat="1" ht="15" thickBot="1" x14ac:dyDescent="0.25">
      <c r="B76" s="50" t="s">
        <v>32</v>
      </c>
      <c r="C76" s="51" t="s">
        <v>17</v>
      </c>
      <c r="D76" s="52">
        <f>+D75+F75</f>
        <v>10.125</v>
      </c>
      <c r="E76" s="40"/>
      <c r="F76" s="40"/>
      <c r="G76" s="40"/>
      <c r="H76" s="40"/>
      <c r="I76" s="40"/>
      <c r="J76" s="41"/>
    </row>
    <row r="77" spans="1:11" s="37" customFormat="1" ht="15" thickBot="1" x14ac:dyDescent="0.2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</row>
    <row r="78" spans="1:11" s="29" customFormat="1" ht="15" thickBot="1" x14ac:dyDescent="0.25">
      <c r="B78" s="43">
        <f>+B16</f>
        <v>44004</v>
      </c>
      <c r="C78" s="44"/>
      <c r="D78" s="44"/>
      <c r="E78" s="44"/>
      <c r="F78" s="44"/>
      <c r="G78" s="44"/>
      <c r="H78" s="44"/>
      <c r="I78" s="44"/>
      <c r="J78" s="45"/>
    </row>
    <row r="79" spans="1:11" s="37" customFormat="1" x14ac:dyDescent="0.2">
      <c r="B79" s="33"/>
      <c r="C79" s="35"/>
      <c r="D79" s="35"/>
      <c r="E79" s="35"/>
      <c r="F79" s="35"/>
      <c r="G79" s="35"/>
      <c r="H79" s="35"/>
      <c r="I79" s="35"/>
      <c r="J79" s="36"/>
    </row>
    <row r="80" spans="1:11" s="37" customFormat="1" x14ac:dyDescent="0.2">
      <c r="B80" s="33" t="s">
        <v>25</v>
      </c>
      <c r="C80" s="34" t="s">
        <v>17</v>
      </c>
      <c r="D80" s="35" t="s">
        <v>26</v>
      </c>
      <c r="E80" s="35"/>
      <c r="F80" s="35"/>
      <c r="G80" s="35"/>
      <c r="H80" s="35"/>
      <c r="I80" s="35"/>
      <c r="J80" s="36"/>
    </row>
    <row r="81" spans="2:10" s="37" customFormat="1" x14ac:dyDescent="0.2">
      <c r="B81" s="33" t="s">
        <v>25</v>
      </c>
      <c r="C81" s="34" t="s">
        <v>17</v>
      </c>
      <c r="D81" s="38">
        <f>+D45</f>
        <v>7.5</v>
      </c>
      <c r="E81" s="34" t="s">
        <v>27</v>
      </c>
      <c r="F81" s="39">
        <v>0.25</v>
      </c>
      <c r="G81" s="35" t="s">
        <v>28</v>
      </c>
      <c r="H81" s="38">
        <f>+D45</f>
        <v>7.5</v>
      </c>
      <c r="I81" s="35" t="s">
        <v>29</v>
      </c>
      <c r="J81" s="36"/>
    </row>
    <row r="82" spans="2:10" s="37" customFormat="1" x14ac:dyDescent="0.2">
      <c r="B82" s="33" t="s">
        <v>25</v>
      </c>
      <c r="C82" s="34" t="s">
        <v>17</v>
      </c>
      <c r="D82" s="38">
        <f>+D81</f>
        <v>7.5</v>
      </c>
      <c r="E82" s="34" t="s">
        <v>27</v>
      </c>
      <c r="F82" s="38">
        <f>+F81*H81</f>
        <v>1.875</v>
      </c>
      <c r="G82" s="35"/>
      <c r="H82" s="35"/>
      <c r="I82" s="35"/>
      <c r="J82" s="36"/>
    </row>
    <row r="83" spans="2:10" s="37" customFormat="1" x14ac:dyDescent="0.2">
      <c r="B83" s="46" t="s">
        <v>25</v>
      </c>
      <c r="C83" s="47" t="s">
        <v>17</v>
      </c>
      <c r="D83" s="48">
        <f>+D82+F82</f>
        <v>9.375</v>
      </c>
      <c r="E83" s="35"/>
      <c r="F83" s="35"/>
      <c r="G83" s="35"/>
      <c r="H83" s="35"/>
      <c r="I83" s="35"/>
      <c r="J83" s="36"/>
    </row>
    <row r="84" spans="2:10" s="37" customFormat="1" x14ac:dyDescent="0.2">
      <c r="B84" s="33"/>
      <c r="C84" s="35"/>
      <c r="D84" s="35"/>
      <c r="E84" s="35"/>
      <c r="F84" s="35"/>
      <c r="G84" s="35"/>
      <c r="H84" s="35"/>
      <c r="I84" s="35"/>
      <c r="J84" s="36"/>
    </row>
    <row r="85" spans="2:10" s="37" customFormat="1" x14ac:dyDescent="0.2">
      <c r="B85" s="33" t="s">
        <v>30</v>
      </c>
      <c r="C85" s="34" t="s">
        <v>17</v>
      </c>
      <c r="D85" s="35" t="s">
        <v>26</v>
      </c>
      <c r="E85" s="35"/>
      <c r="F85" s="35"/>
      <c r="G85" s="35"/>
      <c r="H85" s="35"/>
      <c r="I85" s="35"/>
      <c r="J85" s="36"/>
    </row>
    <row r="86" spans="2:10" s="37" customFormat="1" x14ac:dyDescent="0.2">
      <c r="B86" s="33" t="s">
        <v>30</v>
      </c>
      <c r="C86" s="34" t="s">
        <v>17</v>
      </c>
      <c r="D86" s="38">
        <f>+D45</f>
        <v>7.5</v>
      </c>
      <c r="E86" s="34" t="s">
        <v>27</v>
      </c>
      <c r="F86" s="39">
        <v>0.25</v>
      </c>
      <c r="G86" s="35" t="s">
        <v>28</v>
      </c>
      <c r="H86" s="38">
        <f>+D45</f>
        <v>7.5</v>
      </c>
      <c r="I86" s="35" t="s">
        <v>29</v>
      </c>
      <c r="J86" s="36"/>
    </row>
    <row r="87" spans="2:10" s="37" customFormat="1" x14ac:dyDescent="0.2">
      <c r="B87" s="33" t="s">
        <v>30</v>
      </c>
      <c r="C87" s="34" t="s">
        <v>17</v>
      </c>
      <c r="D87" s="38">
        <f>+D86</f>
        <v>7.5</v>
      </c>
      <c r="E87" s="34" t="s">
        <v>27</v>
      </c>
      <c r="F87" s="38">
        <f>+F86*H86</f>
        <v>1.875</v>
      </c>
      <c r="G87" s="35"/>
      <c r="H87" s="35"/>
      <c r="I87" s="35"/>
      <c r="J87" s="36"/>
    </row>
    <row r="88" spans="2:10" s="37" customFormat="1" x14ac:dyDescent="0.2">
      <c r="B88" s="46" t="s">
        <v>30</v>
      </c>
      <c r="C88" s="47" t="s">
        <v>17</v>
      </c>
      <c r="D88" s="48">
        <f>+D87+F87</f>
        <v>9.375</v>
      </c>
      <c r="E88" s="35"/>
      <c r="F88" s="35"/>
      <c r="G88" s="35"/>
      <c r="H88" s="35"/>
      <c r="I88" s="35"/>
      <c r="J88" s="36"/>
    </row>
    <row r="89" spans="2:10" s="37" customFormat="1" x14ac:dyDescent="0.2">
      <c r="B89" s="33"/>
      <c r="C89" s="35"/>
      <c r="D89" s="35"/>
      <c r="E89" s="35"/>
      <c r="F89" s="35"/>
      <c r="G89" s="35"/>
      <c r="H89" s="35"/>
      <c r="I89" s="35"/>
      <c r="J89" s="36"/>
    </row>
    <row r="90" spans="2:10" s="37" customFormat="1" x14ac:dyDescent="0.2">
      <c r="B90" s="33" t="s">
        <v>32</v>
      </c>
      <c r="C90" s="34" t="s">
        <v>17</v>
      </c>
      <c r="D90" s="35" t="s">
        <v>31</v>
      </c>
      <c r="E90" s="35"/>
      <c r="F90" s="35"/>
      <c r="G90" s="35"/>
      <c r="H90" s="35"/>
      <c r="I90" s="35"/>
      <c r="J90" s="36"/>
    </row>
    <row r="91" spans="2:10" s="37" customFormat="1" x14ac:dyDescent="0.2">
      <c r="B91" s="33" t="s">
        <v>32</v>
      </c>
      <c r="C91" s="34" t="s">
        <v>17</v>
      </c>
      <c r="D91" s="38">
        <f>+D45</f>
        <v>7.5</v>
      </c>
      <c r="E91" s="34" t="s">
        <v>27</v>
      </c>
      <c r="F91" s="39">
        <v>0.35</v>
      </c>
      <c r="G91" s="35" t="s">
        <v>28</v>
      </c>
      <c r="H91" s="38">
        <f>+D45</f>
        <v>7.5</v>
      </c>
      <c r="I91" s="35" t="s">
        <v>29</v>
      </c>
      <c r="J91" s="36"/>
    </row>
    <row r="92" spans="2:10" s="37" customFormat="1" x14ac:dyDescent="0.2">
      <c r="B92" s="33" t="s">
        <v>32</v>
      </c>
      <c r="C92" s="34" t="s">
        <v>17</v>
      </c>
      <c r="D92" s="38">
        <f>+D91</f>
        <v>7.5</v>
      </c>
      <c r="E92" s="34" t="s">
        <v>27</v>
      </c>
      <c r="F92" s="38">
        <f>+F91*H91</f>
        <v>2.625</v>
      </c>
      <c r="G92" s="35"/>
      <c r="H92" s="35"/>
      <c r="I92" s="35"/>
      <c r="J92" s="36"/>
    </row>
    <row r="93" spans="2:10" s="37" customFormat="1" x14ac:dyDescent="0.2">
      <c r="B93" s="46" t="s">
        <v>32</v>
      </c>
      <c r="C93" s="47" t="s">
        <v>17</v>
      </c>
      <c r="D93" s="48">
        <f>+D92+F92</f>
        <v>10.125</v>
      </c>
      <c r="E93" s="35"/>
      <c r="F93" s="35"/>
      <c r="G93" s="35"/>
      <c r="H93" s="35"/>
      <c r="I93" s="35"/>
      <c r="J93" s="36"/>
    </row>
    <row r="94" spans="2:10" s="37" customFormat="1" x14ac:dyDescent="0.2">
      <c r="B94" s="33"/>
      <c r="C94" s="35"/>
      <c r="D94" s="35"/>
      <c r="E94" s="35"/>
      <c r="F94" s="35"/>
      <c r="G94" s="35"/>
      <c r="H94" s="35"/>
      <c r="I94" s="35"/>
      <c r="J94" s="36"/>
    </row>
    <row r="95" spans="2:10" s="37" customFormat="1" x14ac:dyDescent="0.2">
      <c r="B95" s="33" t="s">
        <v>33</v>
      </c>
      <c r="C95" s="34" t="s">
        <v>17</v>
      </c>
      <c r="D95" s="35" t="s">
        <v>31</v>
      </c>
      <c r="E95" s="35"/>
      <c r="F95" s="35"/>
      <c r="G95" s="35"/>
      <c r="H95" s="35"/>
      <c r="I95" s="35"/>
      <c r="J95" s="36"/>
    </row>
    <row r="96" spans="2:10" s="37" customFormat="1" x14ac:dyDescent="0.2">
      <c r="B96" s="33" t="s">
        <v>33</v>
      </c>
      <c r="C96" s="34" t="s">
        <v>17</v>
      </c>
      <c r="D96" s="38">
        <f>+D45</f>
        <v>7.5</v>
      </c>
      <c r="E96" s="34" t="s">
        <v>27</v>
      </c>
      <c r="F96" s="39">
        <v>0.35</v>
      </c>
      <c r="G96" s="35" t="s">
        <v>28</v>
      </c>
      <c r="H96" s="38">
        <f>+D45</f>
        <v>7.5</v>
      </c>
      <c r="I96" s="35" t="s">
        <v>29</v>
      </c>
      <c r="J96" s="36"/>
    </row>
    <row r="97" spans="2:10" s="37" customFormat="1" x14ac:dyDescent="0.2">
      <c r="B97" s="33" t="s">
        <v>33</v>
      </c>
      <c r="C97" s="34" t="s">
        <v>17</v>
      </c>
      <c r="D97" s="38">
        <f>+D96</f>
        <v>7.5</v>
      </c>
      <c r="E97" s="34" t="s">
        <v>27</v>
      </c>
      <c r="F97" s="38">
        <f>+F96*H96</f>
        <v>2.625</v>
      </c>
      <c r="G97" s="35"/>
      <c r="H97" s="35"/>
      <c r="I97" s="35"/>
      <c r="J97" s="36"/>
    </row>
    <row r="98" spans="2:10" s="37" customFormat="1" ht="15" thickBot="1" x14ac:dyDescent="0.25">
      <c r="B98" s="50" t="s">
        <v>33</v>
      </c>
      <c r="C98" s="51" t="s">
        <v>17</v>
      </c>
      <c r="D98" s="52">
        <f>+D97+F97</f>
        <v>10.125</v>
      </c>
      <c r="E98" s="40"/>
      <c r="F98" s="40"/>
      <c r="G98" s="40"/>
      <c r="H98" s="40"/>
      <c r="I98" s="40"/>
      <c r="J98" s="41"/>
    </row>
    <row r="99" spans="2:10" ht="15" thickBot="1" x14ac:dyDescent="0.25"/>
    <row r="100" spans="2:10" ht="16.5" customHeight="1" thickBot="1" x14ac:dyDescent="0.25">
      <c r="B100" s="102" t="s">
        <v>35</v>
      </c>
      <c r="C100" s="103"/>
      <c r="D100" s="103"/>
      <c r="E100" s="103"/>
      <c r="F100" s="103"/>
      <c r="G100" s="49"/>
      <c r="H100" s="49" t="s">
        <v>17</v>
      </c>
      <c r="I100" s="104">
        <f>+D54+D59+D66+D71+D76+D83+D88+D93+D98</f>
        <v>86.625</v>
      </c>
      <c r="J100" s="105"/>
    </row>
  </sheetData>
  <mergeCells count="28">
    <mergeCell ref="B100:F100"/>
    <mergeCell ref="I100:J100"/>
    <mergeCell ref="D35:E35"/>
    <mergeCell ref="D39:E39"/>
    <mergeCell ref="D40:E40"/>
    <mergeCell ref="D42:E42"/>
    <mergeCell ref="D43:E43"/>
    <mergeCell ref="D45:E45"/>
    <mergeCell ref="D33:E33"/>
    <mergeCell ref="B21:D21"/>
    <mergeCell ref="E21:H21"/>
    <mergeCell ref="I21:J21"/>
    <mergeCell ref="B22:D22"/>
    <mergeCell ref="E22:H22"/>
    <mergeCell ref="I22:J22"/>
    <mergeCell ref="B23:H23"/>
    <mergeCell ref="I23:J23"/>
    <mergeCell ref="D29:H29"/>
    <mergeCell ref="D30:H30"/>
    <mergeCell ref="D32:E32"/>
    <mergeCell ref="B20:D20"/>
    <mergeCell ref="E20:H20"/>
    <mergeCell ref="I20:J20"/>
    <mergeCell ref="B2:J2"/>
    <mergeCell ref="E5:F5"/>
    <mergeCell ref="E6:F6"/>
    <mergeCell ref="F10:H10"/>
    <mergeCell ref="F11:H11"/>
  </mergeCells>
  <pageMargins left="0.25" right="0.25" top="0.75" bottom="0.75" header="0.3" footer="0.3"/>
  <pageSetup paperSize="9" scale="9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2"/>
  <sheetViews>
    <sheetView showGridLines="0" zoomScaleNormal="100" workbookViewId="0">
      <selection activeCell="E6" sqref="E6:F6"/>
    </sheetView>
  </sheetViews>
  <sheetFormatPr baseColWidth="10" defaultRowHeight="14.25" x14ac:dyDescent="0.2"/>
  <cols>
    <col min="1" max="1" width="4" style="1" customWidth="1"/>
    <col min="2" max="2" width="32.28515625" style="1" customWidth="1"/>
    <col min="3" max="3" width="4.42578125" style="1" customWidth="1"/>
    <col min="4" max="4" width="15.28515625" style="1" customWidth="1"/>
    <col min="5" max="5" width="6" style="1" customWidth="1"/>
    <col min="6" max="6" width="8.85546875" style="1" customWidth="1"/>
    <col min="7" max="7" width="2.42578125" style="1" customWidth="1"/>
    <col min="8" max="9" width="11.42578125" style="1"/>
    <col min="10" max="10" width="9.7109375" style="1" customWidth="1"/>
    <col min="11" max="16384" width="11.42578125" style="1"/>
  </cols>
  <sheetData>
    <row r="1" spans="1:11" ht="15" thickBot="1" x14ac:dyDescent="0.25"/>
    <row r="2" spans="1:11" ht="44.25" customHeight="1" thickBot="1" x14ac:dyDescent="0.25">
      <c r="B2" s="71" t="s">
        <v>60</v>
      </c>
      <c r="C2" s="72"/>
      <c r="D2" s="72"/>
      <c r="E2" s="72"/>
      <c r="F2" s="72"/>
      <c r="G2" s="72"/>
      <c r="H2" s="72"/>
      <c r="I2" s="72"/>
      <c r="J2" s="73"/>
    </row>
    <row r="3" spans="1:11" ht="15" thickBot="1" x14ac:dyDescent="0.25">
      <c r="B3" s="4"/>
      <c r="C3" s="3"/>
      <c r="D3" s="3"/>
      <c r="E3" s="3"/>
      <c r="F3" s="3"/>
      <c r="G3" s="3"/>
      <c r="H3" s="3"/>
      <c r="I3" s="3"/>
      <c r="J3" s="3"/>
      <c r="K3" s="4"/>
    </row>
    <row r="4" spans="1:11" ht="15" thickBot="1" x14ac:dyDescent="0.25">
      <c r="B4" s="25" t="s">
        <v>61</v>
      </c>
      <c r="C4" s="26"/>
      <c r="D4" s="26"/>
      <c r="E4" s="26"/>
      <c r="F4" s="26"/>
      <c r="G4" s="26"/>
      <c r="H4" s="26"/>
      <c r="I4" s="26"/>
      <c r="J4" s="27"/>
    </row>
    <row r="5" spans="1:11" ht="15" customHeight="1" x14ac:dyDescent="0.2">
      <c r="B5" s="14" t="s">
        <v>1</v>
      </c>
      <c r="C5" s="7"/>
      <c r="D5" s="7"/>
      <c r="E5" s="74">
        <v>2000</v>
      </c>
      <c r="F5" s="74"/>
      <c r="G5" s="7"/>
      <c r="H5" s="7"/>
      <c r="I5" s="7"/>
      <c r="J5" s="15"/>
    </row>
    <row r="6" spans="1:11" ht="15" customHeight="1" x14ac:dyDescent="0.2">
      <c r="B6" s="14" t="s">
        <v>2</v>
      </c>
      <c r="C6" s="7"/>
      <c r="D6" s="7"/>
      <c r="E6" s="74">
        <v>120</v>
      </c>
      <c r="F6" s="74"/>
      <c r="G6" s="7"/>
      <c r="H6" s="7"/>
      <c r="I6" s="7"/>
      <c r="J6" s="15"/>
    </row>
    <row r="7" spans="1:11" ht="15" customHeight="1" thickBot="1" x14ac:dyDescent="0.25">
      <c r="B7" s="16" t="s">
        <v>3</v>
      </c>
      <c r="C7" s="17"/>
      <c r="D7" s="17"/>
      <c r="E7" s="75">
        <v>150</v>
      </c>
      <c r="F7" s="75"/>
      <c r="G7" s="17"/>
      <c r="H7" s="17"/>
      <c r="I7" s="17"/>
      <c r="J7" s="18"/>
    </row>
    <row r="8" spans="1:11" ht="15" thickBot="1" x14ac:dyDescent="0.25">
      <c r="B8" s="12"/>
      <c r="C8" s="4"/>
      <c r="D8" s="4"/>
      <c r="E8" s="4"/>
      <c r="F8" s="4"/>
      <c r="G8" s="4"/>
      <c r="H8" s="4"/>
      <c r="I8" s="4"/>
      <c r="J8" s="4"/>
      <c r="K8" s="4"/>
    </row>
    <row r="9" spans="1:11" ht="15" thickBot="1" x14ac:dyDescent="0.25">
      <c r="B9" s="25" t="s">
        <v>4</v>
      </c>
      <c r="C9" s="26"/>
      <c r="D9" s="26"/>
      <c r="E9" s="26"/>
      <c r="F9" s="26"/>
      <c r="G9" s="26"/>
      <c r="H9" s="26"/>
      <c r="I9" s="26"/>
      <c r="J9" s="27"/>
    </row>
    <row r="10" spans="1:11" x14ac:dyDescent="0.2">
      <c r="B10" s="14" t="s">
        <v>5</v>
      </c>
      <c r="C10" s="7"/>
      <c r="D10" s="7"/>
      <c r="E10" s="7"/>
      <c r="F10" s="7"/>
      <c r="G10" s="7"/>
      <c r="H10" s="7"/>
      <c r="I10" s="7"/>
      <c r="J10" s="15"/>
    </row>
    <row r="11" spans="1:11" x14ac:dyDescent="0.2">
      <c r="B11" s="14" t="s">
        <v>6</v>
      </c>
      <c r="C11" s="7"/>
      <c r="D11" s="19">
        <v>0.54166666666666663</v>
      </c>
      <c r="E11" s="8" t="s">
        <v>7</v>
      </c>
      <c r="F11" s="76">
        <v>0.91666666666666663</v>
      </c>
      <c r="G11" s="76"/>
      <c r="H11" s="76"/>
      <c r="I11" s="7"/>
      <c r="J11" s="15"/>
    </row>
    <row r="12" spans="1:11" ht="15" thickBot="1" x14ac:dyDescent="0.25">
      <c r="A12" s="4"/>
      <c r="B12" s="16" t="s">
        <v>9</v>
      </c>
      <c r="C12" s="17"/>
      <c r="D12" s="20">
        <v>0.70833333333333337</v>
      </c>
      <c r="E12" s="2" t="s">
        <v>7</v>
      </c>
      <c r="F12" s="77">
        <v>0.75</v>
      </c>
      <c r="G12" s="77"/>
      <c r="H12" s="77"/>
      <c r="I12" s="17"/>
      <c r="J12" s="18"/>
    </row>
    <row r="13" spans="1:11" ht="15" thickBot="1" x14ac:dyDescent="0.25">
      <c r="B13" s="4"/>
      <c r="C13" s="4"/>
      <c r="D13" s="4"/>
      <c r="E13" s="4"/>
      <c r="F13" s="4"/>
      <c r="G13" s="4"/>
      <c r="H13" s="4"/>
      <c r="I13" s="4"/>
      <c r="J13" s="6"/>
    </row>
    <row r="14" spans="1:11" ht="15" thickBot="1" x14ac:dyDescent="0.25">
      <c r="B14" s="25" t="s">
        <v>37</v>
      </c>
      <c r="C14" s="26"/>
      <c r="D14" s="26"/>
      <c r="E14" s="26"/>
      <c r="F14" s="26"/>
      <c r="G14" s="26"/>
      <c r="H14" s="26"/>
      <c r="I14" s="26"/>
      <c r="J14" s="27"/>
    </row>
    <row r="15" spans="1:11" x14ac:dyDescent="0.2">
      <c r="B15" s="21">
        <v>44022</v>
      </c>
      <c r="C15" s="22">
        <v>1</v>
      </c>
      <c r="D15" s="7" t="s">
        <v>8</v>
      </c>
      <c r="E15" s="7"/>
      <c r="F15" s="7"/>
      <c r="G15" s="7"/>
      <c r="H15" s="7"/>
      <c r="I15" s="7"/>
      <c r="J15" s="15"/>
    </row>
    <row r="16" spans="1:11" x14ac:dyDescent="0.2">
      <c r="B16" s="21">
        <v>44027</v>
      </c>
      <c r="C16" s="22">
        <v>3</v>
      </c>
      <c r="D16" s="7" t="s">
        <v>8</v>
      </c>
      <c r="E16" s="7"/>
      <c r="F16" s="7"/>
      <c r="G16" s="7"/>
      <c r="H16" s="7"/>
      <c r="I16" s="7"/>
      <c r="J16" s="15"/>
    </row>
    <row r="17" spans="1:11" ht="15" thickBot="1" x14ac:dyDescent="0.25">
      <c r="B17" s="23">
        <v>44032</v>
      </c>
      <c r="C17" s="24">
        <v>5</v>
      </c>
      <c r="D17" s="17" t="s">
        <v>8</v>
      </c>
      <c r="E17" s="17"/>
      <c r="F17" s="17"/>
      <c r="G17" s="17"/>
      <c r="H17" s="17"/>
      <c r="I17" s="17"/>
      <c r="J17" s="18"/>
    </row>
    <row r="18" spans="1:11" ht="15" thickBot="1" x14ac:dyDescent="0.25"/>
    <row r="19" spans="1:11" ht="15" thickBot="1" x14ac:dyDescent="0.25">
      <c r="B19" s="9" t="s">
        <v>62</v>
      </c>
      <c r="C19" s="10"/>
      <c r="D19" s="10"/>
      <c r="E19" s="10"/>
      <c r="F19" s="10"/>
      <c r="G19" s="10"/>
      <c r="H19" s="10"/>
      <c r="I19" s="10"/>
      <c r="J19" s="11"/>
    </row>
    <row r="20" spans="1:11" ht="15" thickBot="1" x14ac:dyDescent="0.25"/>
    <row r="21" spans="1:11" ht="15" thickBot="1" x14ac:dyDescent="0.25">
      <c r="B21" s="65" t="s">
        <v>10</v>
      </c>
      <c r="C21" s="66"/>
      <c r="D21" s="67"/>
      <c r="E21" s="68" t="s">
        <v>11</v>
      </c>
      <c r="F21" s="69"/>
      <c r="G21" s="69"/>
      <c r="H21" s="70"/>
      <c r="I21" s="69" t="s">
        <v>12</v>
      </c>
      <c r="J21" s="70"/>
    </row>
    <row r="22" spans="1:11" x14ac:dyDescent="0.2">
      <c r="B22" s="79" t="str">
        <f>+B5</f>
        <v>Remuneración Básica</v>
      </c>
      <c r="C22" s="80"/>
      <c r="D22" s="81"/>
      <c r="E22" s="82" t="s">
        <v>13</v>
      </c>
      <c r="F22" s="83"/>
      <c r="G22" s="83"/>
      <c r="H22" s="84"/>
      <c r="I22" s="85">
        <f>+E5</f>
        <v>2000</v>
      </c>
      <c r="J22" s="86"/>
    </row>
    <row r="23" spans="1:11" x14ac:dyDescent="0.2">
      <c r="B23" s="87" t="str">
        <f>+B6</f>
        <v>Movilidad para ida y regreso del centro de labores</v>
      </c>
      <c r="C23" s="88"/>
      <c r="D23" s="89"/>
      <c r="E23" s="90" t="s">
        <v>14</v>
      </c>
      <c r="F23" s="91"/>
      <c r="G23" s="91"/>
      <c r="H23" s="92"/>
      <c r="I23" s="93">
        <v>0</v>
      </c>
      <c r="J23" s="94"/>
    </row>
    <row r="24" spans="1:11" ht="15" thickBot="1" x14ac:dyDescent="0.25">
      <c r="B24" s="109" t="str">
        <f>+B7</f>
        <v>Asignación para educación de su hijo</v>
      </c>
      <c r="C24" s="110"/>
      <c r="D24" s="111"/>
      <c r="E24" s="112" t="s">
        <v>14</v>
      </c>
      <c r="F24" s="113"/>
      <c r="G24" s="113"/>
      <c r="H24" s="114"/>
      <c r="I24" s="115">
        <v>0</v>
      </c>
      <c r="J24" s="116"/>
    </row>
    <row r="25" spans="1:11" ht="15" thickBot="1" x14ac:dyDescent="0.25">
      <c r="B25" s="95" t="s">
        <v>18</v>
      </c>
      <c r="C25" s="96"/>
      <c r="D25" s="96"/>
      <c r="E25" s="97"/>
      <c r="F25" s="97"/>
      <c r="G25" s="97"/>
      <c r="H25" s="97"/>
      <c r="I25" s="98">
        <f>SUM(I22:J24)</f>
        <v>2000</v>
      </c>
      <c r="J25" s="99"/>
    </row>
    <row r="26" spans="1:11" ht="15" thickBot="1" x14ac:dyDescent="0.25">
      <c r="A26" s="4"/>
    </row>
    <row r="27" spans="1:11" ht="15" thickBot="1" x14ac:dyDescent="0.25">
      <c r="A27" s="4"/>
      <c r="B27" s="9" t="s">
        <v>63</v>
      </c>
      <c r="C27" s="10"/>
      <c r="D27" s="10"/>
      <c r="E27" s="10"/>
      <c r="F27" s="10"/>
      <c r="G27" s="10"/>
      <c r="H27" s="10"/>
      <c r="I27" s="10"/>
      <c r="J27" s="11"/>
    </row>
    <row r="28" spans="1:1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x14ac:dyDescent="0.2">
      <c r="A29" s="4"/>
      <c r="B29" s="13" t="s">
        <v>19</v>
      </c>
      <c r="C29" s="4"/>
      <c r="D29" s="4"/>
      <c r="E29" s="4"/>
      <c r="F29" s="4"/>
      <c r="G29" s="4"/>
      <c r="H29" s="4"/>
      <c r="I29" s="4"/>
      <c r="J29" s="4"/>
      <c r="K29" s="4"/>
    </row>
    <row r="30" spans="1:1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 ht="15" thickBot="1" x14ac:dyDescent="0.25">
      <c r="A31" s="4"/>
      <c r="B31" s="7" t="s">
        <v>22</v>
      </c>
      <c r="C31" s="8" t="s">
        <v>17</v>
      </c>
      <c r="D31" s="100" t="s">
        <v>18</v>
      </c>
      <c r="E31" s="100"/>
      <c r="F31" s="100"/>
      <c r="G31" s="100"/>
      <c r="H31" s="100"/>
      <c r="I31" s="4"/>
      <c r="J31" s="4"/>
      <c r="K31" s="4"/>
    </row>
    <row r="32" spans="1:11" x14ac:dyDescent="0.2">
      <c r="A32" s="4"/>
      <c r="B32" s="4"/>
      <c r="C32" s="4"/>
      <c r="D32" s="78">
        <v>30</v>
      </c>
      <c r="E32" s="78"/>
      <c r="F32" s="78"/>
      <c r="G32" s="78"/>
      <c r="H32" s="78"/>
      <c r="I32" s="4"/>
      <c r="J32" s="4"/>
      <c r="K32" s="4"/>
    </row>
    <row r="33" spans="1:11" x14ac:dyDescent="0.2">
      <c r="A33" s="4"/>
      <c r="B33" s="4"/>
      <c r="C33" s="4"/>
      <c r="D33" s="5"/>
      <c r="E33" s="4"/>
      <c r="F33" s="4"/>
      <c r="G33" s="4"/>
      <c r="H33" s="4"/>
      <c r="I33" s="4"/>
      <c r="J33" s="4"/>
      <c r="K33" s="4"/>
    </row>
    <row r="34" spans="1:11" ht="15" thickBot="1" x14ac:dyDescent="0.25">
      <c r="A34" s="4"/>
      <c r="B34" s="7" t="s">
        <v>22</v>
      </c>
      <c r="C34" s="8" t="s">
        <v>17</v>
      </c>
      <c r="D34" s="101">
        <f>+I25</f>
        <v>2000</v>
      </c>
      <c r="E34" s="101"/>
      <c r="F34" s="4"/>
      <c r="G34" s="4"/>
      <c r="H34" s="4"/>
      <c r="I34" s="4"/>
      <c r="J34" s="4"/>
      <c r="K34" s="4"/>
    </row>
    <row r="35" spans="1:11" x14ac:dyDescent="0.2">
      <c r="A35" s="4"/>
      <c r="B35" s="4"/>
      <c r="C35" s="4"/>
      <c r="D35" s="78">
        <f>+D32</f>
        <v>30</v>
      </c>
      <c r="E35" s="78"/>
      <c r="F35" s="4"/>
      <c r="G35" s="4"/>
      <c r="H35" s="4"/>
      <c r="I35" s="4"/>
      <c r="J35" s="4"/>
      <c r="K35" s="4"/>
    </row>
    <row r="36" spans="1:11" ht="15" thickBo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ht="15" thickBot="1" x14ac:dyDescent="0.25">
      <c r="A37" s="4"/>
      <c r="B37" s="25" t="s">
        <v>22</v>
      </c>
      <c r="C37" s="28" t="s">
        <v>17</v>
      </c>
      <c r="D37" s="106">
        <f>+D34/D35</f>
        <v>66.666666666666671</v>
      </c>
      <c r="E37" s="99"/>
      <c r="F37" s="4"/>
      <c r="G37" s="4"/>
      <c r="H37" s="4"/>
      <c r="I37" s="4"/>
      <c r="J37" s="4"/>
      <c r="K37" s="4"/>
    </row>
    <row r="38" spans="1:1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x14ac:dyDescent="0.2">
      <c r="A39" s="4"/>
      <c r="B39" s="13" t="s">
        <v>20</v>
      </c>
      <c r="C39" s="4"/>
      <c r="D39" s="4"/>
      <c r="E39" s="4"/>
      <c r="F39" s="4"/>
      <c r="G39" s="4"/>
      <c r="H39" s="4"/>
      <c r="I39" s="4"/>
      <c r="J39" s="4"/>
      <c r="K39" s="4"/>
    </row>
    <row r="40" spans="1:1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ht="15" thickBot="1" x14ac:dyDescent="0.25">
      <c r="A41" s="4"/>
      <c r="B41" s="7" t="s">
        <v>21</v>
      </c>
      <c r="C41" s="8" t="s">
        <v>17</v>
      </c>
      <c r="D41" s="100" t="s">
        <v>22</v>
      </c>
      <c r="E41" s="100"/>
      <c r="F41" s="4"/>
      <c r="G41" s="4"/>
      <c r="H41" s="4"/>
      <c r="I41" s="4"/>
      <c r="J41" s="4"/>
      <c r="K41" s="4"/>
    </row>
    <row r="42" spans="1:11" x14ac:dyDescent="0.2">
      <c r="A42" s="4"/>
      <c r="B42" s="4"/>
      <c r="C42" s="4"/>
      <c r="D42" s="107" t="s">
        <v>23</v>
      </c>
      <c r="E42" s="107"/>
      <c r="F42" s="4"/>
      <c r="G42" s="4"/>
      <c r="H42" s="4"/>
      <c r="I42" s="4"/>
      <c r="J42" s="4"/>
      <c r="K42" s="4"/>
    </row>
    <row r="43" spans="1:11" x14ac:dyDescent="0.2">
      <c r="A43" s="4"/>
      <c r="B43" s="4"/>
      <c r="C43" s="4"/>
      <c r="D43" s="5"/>
      <c r="E43" s="4"/>
      <c r="F43" s="4"/>
      <c r="G43" s="4"/>
      <c r="H43" s="4"/>
      <c r="I43" s="4"/>
      <c r="J43" s="4"/>
      <c r="K43" s="4"/>
    </row>
    <row r="44" spans="1:11" ht="15" thickBot="1" x14ac:dyDescent="0.25">
      <c r="A44" s="4"/>
      <c r="B44" s="7" t="s">
        <v>21</v>
      </c>
      <c r="C44" s="8" t="s">
        <v>17</v>
      </c>
      <c r="D44" s="101">
        <f>+D37</f>
        <v>66.666666666666671</v>
      </c>
      <c r="E44" s="101"/>
      <c r="F44" s="4"/>
      <c r="G44" s="4"/>
      <c r="H44" s="4"/>
      <c r="I44" s="4"/>
      <c r="J44" s="4"/>
      <c r="K44" s="4"/>
    </row>
    <row r="45" spans="1:11" x14ac:dyDescent="0.2">
      <c r="A45" s="4"/>
      <c r="B45" s="4"/>
      <c r="C45" s="4"/>
      <c r="D45" s="108">
        <v>8</v>
      </c>
      <c r="E45" s="108"/>
      <c r="F45" s="4"/>
      <c r="G45" s="4"/>
      <c r="H45" s="4"/>
      <c r="I45" s="4"/>
      <c r="J45" s="4"/>
      <c r="K45" s="4"/>
    </row>
    <row r="46" spans="1:11" ht="15" thickBot="1" x14ac:dyDescent="0.25">
      <c r="B46" s="4"/>
      <c r="C46" s="4"/>
      <c r="D46" s="5"/>
      <c r="E46" s="4"/>
      <c r="F46" s="4"/>
      <c r="G46" s="4"/>
      <c r="H46" s="4"/>
      <c r="I46" s="4"/>
      <c r="J46" s="4"/>
      <c r="K46" s="4"/>
    </row>
    <row r="47" spans="1:11" ht="15" thickBot="1" x14ac:dyDescent="0.25">
      <c r="B47" s="25" t="s">
        <v>21</v>
      </c>
      <c r="C47" s="28" t="s">
        <v>17</v>
      </c>
      <c r="D47" s="106">
        <f>+D44/D45</f>
        <v>8.3333333333333339</v>
      </c>
      <c r="E47" s="99"/>
      <c r="F47" s="4"/>
      <c r="G47" s="4"/>
      <c r="H47" s="4"/>
      <c r="I47" s="4"/>
      <c r="J47" s="4"/>
      <c r="K47" s="4"/>
    </row>
    <row r="48" spans="1:11" ht="15" thickBot="1" x14ac:dyDescent="0.25">
      <c r="F48" s="6"/>
      <c r="H48" s="6"/>
    </row>
    <row r="49" spans="1:11" ht="15" thickBot="1" x14ac:dyDescent="0.25">
      <c r="A49" s="29"/>
      <c r="B49" s="9" t="s">
        <v>24</v>
      </c>
      <c r="C49" s="10"/>
      <c r="D49" s="10"/>
      <c r="E49" s="10"/>
      <c r="F49" s="10"/>
      <c r="G49" s="10"/>
      <c r="H49" s="10"/>
      <c r="I49" s="10"/>
      <c r="J49" s="11"/>
    </row>
    <row r="50" spans="1:11" ht="15" thickBot="1" x14ac:dyDescent="0.25">
      <c r="A50" s="29"/>
    </row>
    <row r="51" spans="1:11" s="29" customFormat="1" ht="15" thickBot="1" x14ac:dyDescent="0.25">
      <c r="A51" s="37"/>
      <c r="B51" s="43">
        <f>+B15</f>
        <v>44022</v>
      </c>
      <c r="C51" s="44"/>
      <c r="D51" s="44"/>
      <c r="E51" s="44"/>
      <c r="F51" s="44"/>
      <c r="G51" s="44"/>
      <c r="H51" s="44"/>
      <c r="I51" s="44"/>
      <c r="J51" s="45"/>
    </row>
    <row r="52" spans="1:11" s="29" customFormat="1" x14ac:dyDescent="0.2">
      <c r="A52" s="37"/>
      <c r="B52" s="30"/>
      <c r="C52" s="31"/>
      <c r="D52" s="31"/>
      <c r="E52" s="31"/>
      <c r="F52" s="31"/>
      <c r="G52" s="31"/>
      <c r="H52" s="31"/>
      <c r="I52" s="31"/>
      <c r="J52" s="32"/>
    </row>
    <row r="53" spans="1:11" s="37" customFormat="1" x14ac:dyDescent="0.2">
      <c r="B53" s="33" t="s">
        <v>25</v>
      </c>
      <c r="C53" s="34" t="s">
        <v>17</v>
      </c>
      <c r="D53" s="35" t="s">
        <v>26</v>
      </c>
      <c r="E53" s="35"/>
      <c r="F53" s="35"/>
      <c r="G53" s="35"/>
      <c r="H53" s="35"/>
      <c r="I53" s="35"/>
      <c r="J53" s="36"/>
    </row>
    <row r="54" spans="1:11" s="37" customFormat="1" x14ac:dyDescent="0.2">
      <c r="B54" s="33" t="s">
        <v>25</v>
      </c>
      <c r="C54" s="34" t="s">
        <v>17</v>
      </c>
      <c r="D54" s="38">
        <f>+D47</f>
        <v>8.3333333333333339</v>
      </c>
      <c r="E54" s="34" t="s">
        <v>27</v>
      </c>
      <c r="F54" s="39">
        <v>0.25</v>
      </c>
      <c r="G54" s="35" t="s">
        <v>28</v>
      </c>
      <c r="H54" s="38">
        <f>+D47</f>
        <v>8.3333333333333339</v>
      </c>
      <c r="I54" s="35" t="s">
        <v>29</v>
      </c>
      <c r="J54" s="36"/>
    </row>
    <row r="55" spans="1:11" s="37" customFormat="1" x14ac:dyDescent="0.2">
      <c r="B55" s="33" t="s">
        <v>25</v>
      </c>
      <c r="C55" s="34" t="s">
        <v>17</v>
      </c>
      <c r="D55" s="38">
        <f>+D54</f>
        <v>8.3333333333333339</v>
      </c>
      <c r="E55" s="34" t="s">
        <v>27</v>
      </c>
      <c r="F55" s="38">
        <f>+F54*H54</f>
        <v>2.0833333333333335</v>
      </c>
      <c r="G55" s="35"/>
      <c r="H55" s="35"/>
      <c r="I55" s="35"/>
      <c r="J55" s="36"/>
    </row>
    <row r="56" spans="1:11" s="37" customFormat="1" ht="15" thickBot="1" x14ac:dyDescent="0.25">
      <c r="A56" s="29"/>
      <c r="B56" s="50" t="s">
        <v>25</v>
      </c>
      <c r="C56" s="51" t="s">
        <v>17</v>
      </c>
      <c r="D56" s="52">
        <f>+D55+F55</f>
        <v>10.416666666666668</v>
      </c>
      <c r="E56" s="40"/>
      <c r="F56" s="40"/>
      <c r="G56" s="40"/>
      <c r="H56" s="40"/>
      <c r="I56" s="40"/>
      <c r="J56" s="41"/>
    </row>
    <row r="57" spans="1:11" s="37" customFormat="1" ht="15" thickBot="1" x14ac:dyDescent="0.25">
      <c r="A57" s="29"/>
      <c r="B57" s="42"/>
      <c r="C57" s="35"/>
      <c r="D57" s="35"/>
      <c r="E57" s="35"/>
      <c r="F57" s="35"/>
      <c r="G57" s="35"/>
      <c r="H57" s="35"/>
      <c r="I57" s="35"/>
      <c r="J57" s="35"/>
      <c r="K57" s="35"/>
    </row>
    <row r="58" spans="1:11" s="29" customFormat="1" ht="15" thickBot="1" x14ac:dyDescent="0.25">
      <c r="A58" s="37"/>
      <c r="B58" s="43">
        <f>+B16</f>
        <v>44027</v>
      </c>
      <c r="C58" s="44"/>
      <c r="D58" s="44"/>
      <c r="E58" s="44"/>
      <c r="F58" s="44"/>
      <c r="G58" s="44"/>
      <c r="H58" s="44"/>
      <c r="I58" s="44"/>
      <c r="J58" s="45"/>
    </row>
    <row r="59" spans="1:11" s="29" customFormat="1" x14ac:dyDescent="0.2">
      <c r="A59" s="37"/>
      <c r="B59" s="30"/>
      <c r="C59" s="31"/>
      <c r="D59" s="31"/>
      <c r="E59" s="31"/>
      <c r="F59" s="31"/>
      <c r="G59" s="31"/>
      <c r="H59" s="31"/>
      <c r="I59" s="31"/>
      <c r="J59" s="32"/>
    </row>
    <row r="60" spans="1:11" s="37" customFormat="1" x14ac:dyDescent="0.2">
      <c r="B60" s="33" t="s">
        <v>25</v>
      </c>
      <c r="C60" s="34" t="s">
        <v>17</v>
      </c>
      <c r="D60" s="35" t="s">
        <v>26</v>
      </c>
      <c r="E60" s="35"/>
      <c r="F60" s="35"/>
      <c r="G60" s="35"/>
      <c r="H60" s="35"/>
      <c r="I60" s="35"/>
      <c r="J60" s="36"/>
    </row>
    <row r="61" spans="1:11" s="37" customFormat="1" x14ac:dyDescent="0.2">
      <c r="B61" s="33" t="s">
        <v>25</v>
      </c>
      <c r="C61" s="34" t="s">
        <v>17</v>
      </c>
      <c r="D61" s="38">
        <f>+D47</f>
        <v>8.3333333333333339</v>
      </c>
      <c r="E61" s="34" t="s">
        <v>27</v>
      </c>
      <c r="F61" s="39">
        <v>0.25</v>
      </c>
      <c r="G61" s="35" t="s">
        <v>28</v>
      </c>
      <c r="H61" s="38">
        <f>+D47</f>
        <v>8.3333333333333339</v>
      </c>
      <c r="I61" s="35" t="s">
        <v>29</v>
      </c>
      <c r="J61" s="36"/>
    </row>
    <row r="62" spans="1:11" s="37" customFormat="1" x14ac:dyDescent="0.2">
      <c r="B62" s="33" t="s">
        <v>25</v>
      </c>
      <c r="C62" s="34" t="s">
        <v>17</v>
      </c>
      <c r="D62" s="38">
        <f>+D61</f>
        <v>8.3333333333333339</v>
      </c>
      <c r="E62" s="34" t="s">
        <v>27</v>
      </c>
      <c r="F62" s="38">
        <f>+F61*H61</f>
        <v>2.0833333333333335</v>
      </c>
      <c r="G62" s="35"/>
      <c r="H62" s="35"/>
      <c r="I62" s="35"/>
      <c r="J62" s="36"/>
    </row>
    <row r="63" spans="1:11" s="37" customFormat="1" x14ac:dyDescent="0.2">
      <c r="B63" s="46" t="s">
        <v>25</v>
      </c>
      <c r="C63" s="47" t="s">
        <v>17</v>
      </c>
      <c r="D63" s="48">
        <f>+D62+F62</f>
        <v>10.416666666666668</v>
      </c>
      <c r="E63" s="35"/>
      <c r="F63" s="35"/>
      <c r="G63" s="35"/>
      <c r="H63" s="35"/>
      <c r="I63" s="35"/>
      <c r="J63" s="36"/>
    </row>
    <row r="64" spans="1:11" s="37" customFormat="1" x14ac:dyDescent="0.2">
      <c r="B64" s="33"/>
      <c r="C64" s="35"/>
      <c r="D64" s="35"/>
      <c r="E64" s="35"/>
      <c r="F64" s="35"/>
      <c r="G64" s="35"/>
      <c r="H64" s="35"/>
      <c r="I64" s="35"/>
      <c r="J64" s="36"/>
    </row>
    <row r="65" spans="1:11" s="37" customFormat="1" x14ac:dyDescent="0.2">
      <c r="B65" s="33" t="s">
        <v>30</v>
      </c>
      <c r="C65" s="34" t="s">
        <v>17</v>
      </c>
      <c r="D65" s="35" t="s">
        <v>26</v>
      </c>
      <c r="E65" s="35"/>
      <c r="F65" s="35"/>
      <c r="G65" s="35"/>
      <c r="H65" s="35"/>
      <c r="I65" s="35"/>
      <c r="J65" s="36"/>
    </row>
    <row r="66" spans="1:11" s="37" customFormat="1" x14ac:dyDescent="0.2">
      <c r="B66" s="33" t="s">
        <v>30</v>
      </c>
      <c r="C66" s="34" t="s">
        <v>17</v>
      </c>
      <c r="D66" s="38">
        <f>+D47</f>
        <v>8.3333333333333339</v>
      </c>
      <c r="E66" s="34" t="s">
        <v>27</v>
      </c>
      <c r="F66" s="39">
        <v>0.25</v>
      </c>
      <c r="G66" s="35" t="s">
        <v>28</v>
      </c>
      <c r="H66" s="38">
        <f>+D47</f>
        <v>8.3333333333333339</v>
      </c>
      <c r="I66" s="35" t="s">
        <v>29</v>
      </c>
      <c r="J66" s="36"/>
    </row>
    <row r="67" spans="1:11" s="37" customFormat="1" x14ac:dyDescent="0.2">
      <c r="B67" s="33" t="s">
        <v>30</v>
      </c>
      <c r="C67" s="34" t="s">
        <v>17</v>
      </c>
      <c r="D67" s="38">
        <f>+D66</f>
        <v>8.3333333333333339</v>
      </c>
      <c r="E67" s="34" t="s">
        <v>27</v>
      </c>
      <c r="F67" s="38">
        <f>+F66*H66</f>
        <v>2.0833333333333335</v>
      </c>
      <c r="G67" s="35"/>
      <c r="H67" s="35"/>
      <c r="I67" s="35"/>
      <c r="J67" s="36"/>
    </row>
    <row r="68" spans="1:11" s="37" customFormat="1" x14ac:dyDescent="0.2">
      <c r="B68" s="46" t="s">
        <v>30</v>
      </c>
      <c r="C68" s="47" t="s">
        <v>17</v>
      </c>
      <c r="D68" s="48">
        <f>+D67+F67</f>
        <v>10.416666666666668</v>
      </c>
      <c r="E68" s="35"/>
      <c r="F68" s="35"/>
      <c r="G68" s="35"/>
      <c r="H68" s="35"/>
      <c r="I68" s="35"/>
      <c r="J68" s="36"/>
    </row>
    <row r="69" spans="1:11" s="37" customFormat="1" x14ac:dyDescent="0.2">
      <c r="B69" s="33"/>
      <c r="C69" s="35"/>
      <c r="D69" s="35"/>
      <c r="E69" s="35"/>
      <c r="F69" s="35"/>
      <c r="G69" s="35"/>
      <c r="H69" s="35"/>
      <c r="I69" s="35"/>
      <c r="J69" s="36"/>
    </row>
    <row r="70" spans="1:11" s="37" customFormat="1" x14ac:dyDescent="0.2">
      <c r="B70" s="33" t="s">
        <v>32</v>
      </c>
      <c r="C70" s="34" t="s">
        <v>17</v>
      </c>
      <c r="D70" s="35" t="s">
        <v>31</v>
      </c>
      <c r="E70" s="35"/>
      <c r="F70" s="35"/>
      <c r="G70" s="35"/>
      <c r="H70" s="35"/>
      <c r="I70" s="35"/>
      <c r="J70" s="36"/>
    </row>
    <row r="71" spans="1:11" s="37" customFormat="1" x14ac:dyDescent="0.2">
      <c r="B71" s="33" t="s">
        <v>32</v>
      </c>
      <c r="C71" s="34" t="s">
        <v>17</v>
      </c>
      <c r="D71" s="38">
        <f>+D47</f>
        <v>8.3333333333333339</v>
      </c>
      <c r="E71" s="34" t="s">
        <v>27</v>
      </c>
      <c r="F71" s="39">
        <v>0.35</v>
      </c>
      <c r="G71" s="35" t="s">
        <v>28</v>
      </c>
      <c r="H71" s="38">
        <f>+D47</f>
        <v>8.3333333333333339</v>
      </c>
      <c r="I71" s="35" t="s">
        <v>29</v>
      </c>
      <c r="J71" s="36"/>
    </row>
    <row r="72" spans="1:11" s="37" customFormat="1" x14ac:dyDescent="0.2">
      <c r="A72" s="35"/>
      <c r="B72" s="33" t="s">
        <v>32</v>
      </c>
      <c r="C72" s="34" t="s">
        <v>17</v>
      </c>
      <c r="D72" s="38">
        <f>+D71</f>
        <v>8.3333333333333339</v>
      </c>
      <c r="E72" s="34" t="s">
        <v>27</v>
      </c>
      <c r="F72" s="38">
        <f>+F71*H71</f>
        <v>2.9166666666666665</v>
      </c>
      <c r="G72" s="35"/>
      <c r="H72" s="35"/>
      <c r="I72" s="35"/>
      <c r="J72" s="36"/>
    </row>
    <row r="73" spans="1:11" s="37" customFormat="1" ht="15" thickBot="1" x14ac:dyDescent="0.25">
      <c r="A73" s="29"/>
      <c r="B73" s="50" t="s">
        <v>32</v>
      </c>
      <c r="C73" s="51" t="s">
        <v>17</v>
      </c>
      <c r="D73" s="52">
        <f>+D72+F72</f>
        <v>11.25</v>
      </c>
      <c r="E73" s="40"/>
      <c r="F73" s="40"/>
      <c r="G73" s="40"/>
      <c r="H73" s="40"/>
      <c r="I73" s="40"/>
      <c r="J73" s="41"/>
    </row>
    <row r="74" spans="1:11" s="37" customFormat="1" ht="15" thickBot="1" x14ac:dyDescent="0.25">
      <c r="B74" s="35"/>
      <c r="C74" s="35"/>
      <c r="D74" s="35"/>
      <c r="E74" s="35"/>
      <c r="F74" s="35"/>
      <c r="G74" s="35"/>
      <c r="H74" s="35"/>
      <c r="I74" s="35"/>
      <c r="J74" s="35"/>
      <c r="K74" s="35"/>
    </row>
    <row r="75" spans="1:11" s="29" customFormat="1" ht="15" thickBot="1" x14ac:dyDescent="0.25">
      <c r="A75" s="37"/>
      <c r="B75" s="43">
        <f>+B17</f>
        <v>44032</v>
      </c>
      <c r="C75" s="44"/>
      <c r="D75" s="44"/>
      <c r="E75" s="44"/>
      <c r="F75" s="44"/>
      <c r="G75" s="44"/>
      <c r="H75" s="44"/>
      <c r="I75" s="44"/>
      <c r="J75" s="45"/>
    </row>
    <row r="76" spans="1:11" s="37" customFormat="1" x14ac:dyDescent="0.2">
      <c r="B76" s="33"/>
      <c r="C76" s="35"/>
      <c r="D76" s="35"/>
      <c r="E76" s="35"/>
      <c r="F76" s="35"/>
      <c r="G76" s="35"/>
      <c r="H76" s="35"/>
      <c r="I76" s="35"/>
      <c r="J76" s="36"/>
    </row>
    <row r="77" spans="1:11" s="37" customFormat="1" x14ac:dyDescent="0.2">
      <c r="B77" s="33" t="s">
        <v>25</v>
      </c>
      <c r="C77" s="34" t="s">
        <v>17</v>
      </c>
      <c r="D77" s="35" t="s">
        <v>26</v>
      </c>
      <c r="E77" s="35"/>
      <c r="F77" s="35"/>
      <c r="G77" s="35"/>
      <c r="H77" s="35"/>
      <c r="I77" s="35"/>
      <c r="J77" s="36"/>
    </row>
    <row r="78" spans="1:11" s="37" customFormat="1" x14ac:dyDescent="0.2">
      <c r="B78" s="33" t="s">
        <v>25</v>
      </c>
      <c r="C78" s="34" t="s">
        <v>17</v>
      </c>
      <c r="D78" s="38">
        <f>+D47</f>
        <v>8.3333333333333339</v>
      </c>
      <c r="E78" s="34" t="s">
        <v>27</v>
      </c>
      <c r="F78" s="39">
        <v>0.25</v>
      </c>
      <c r="G78" s="35" t="s">
        <v>28</v>
      </c>
      <c r="H78" s="38">
        <f>+D47</f>
        <v>8.3333333333333339</v>
      </c>
      <c r="I78" s="35" t="s">
        <v>29</v>
      </c>
      <c r="J78" s="36"/>
    </row>
    <row r="79" spans="1:11" s="37" customFormat="1" x14ac:dyDescent="0.2">
      <c r="B79" s="33" t="s">
        <v>25</v>
      </c>
      <c r="C79" s="34" t="s">
        <v>17</v>
      </c>
      <c r="D79" s="38">
        <f>+D78</f>
        <v>8.3333333333333339</v>
      </c>
      <c r="E79" s="34" t="s">
        <v>27</v>
      </c>
      <c r="F79" s="38">
        <f>+F78*H78</f>
        <v>2.0833333333333335</v>
      </c>
      <c r="G79" s="35"/>
      <c r="H79" s="35"/>
      <c r="I79" s="35"/>
      <c r="J79" s="36"/>
    </row>
    <row r="80" spans="1:11" s="37" customFormat="1" x14ac:dyDescent="0.2">
      <c r="B80" s="46" t="s">
        <v>25</v>
      </c>
      <c r="C80" s="47" t="s">
        <v>17</v>
      </c>
      <c r="D80" s="48">
        <f>+D79+F79</f>
        <v>10.416666666666668</v>
      </c>
      <c r="E80" s="35"/>
      <c r="F80" s="35"/>
      <c r="G80" s="35"/>
      <c r="H80" s="35"/>
      <c r="I80" s="35"/>
      <c r="J80" s="36"/>
    </row>
    <row r="81" spans="2:10" s="37" customFormat="1" x14ac:dyDescent="0.2">
      <c r="B81" s="33"/>
      <c r="C81" s="35"/>
      <c r="D81" s="35"/>
      <c r="E81" s="35"/>
      <c r="F81" s="35"/>
      <c r="G81" s="35"/>
      <c r="H81" s="35"/>
      <c r="I81" s="35"/>
      <c r="J81" s="36"/>
    </row>
    <row r="82" spans="2:10" s="37" customFormat="1" x14ac:dyDescent="0.2">
      <c r="B82" s="33" t="s">
        <v>30</v>
      </c>
      <c r="C82" s="34" t="s">
        <v>17</v>
      </c>
      <c r="D82" s="35" t="s">
        <v>26</v>
      </c>
      <c r="E82" s="35"/>
      <c r="F82" s="35"/>
      <c r="G82" s="35"/>
      <c r="H82" s="35"/>
      <c r="I82" s="35"/>
      <c r="J82" s="36"/>
    </row>
    <row r="83" spans="2:10" s="37" customFormat="1" x14ac:dyDescent="0.2">
      <c r="B83" s="33" t="s">
        <v>30</v>
      </c>
      <c r="C83" s="34" t="s">
        <v>17</v>
      </c>
      <c r="D83" s="38">
        <f>+D47</f>
        <v>8.3333333333333339</v>
      </c>
      <c r="E83" s="34" t="s">
        <v>27</v>
      </c>
      <c r="F83" s="39">
        <v>0.25</v>
      </c>
      <c r="G83" s="35" t="s">
        <v>28</v>
      </c>
      <c r="H83" s="38">
        <f>+D47</f>
        <v>8.3333333333333339</v>
      </c>
      <c r="I83" s="35" t="s">
        <v>29</v>
      </c>
      <c r="J83" s="36"/>
    </row>
    <row r="84" spans="2:10" s="37" customFormat="1" x14ac:dyDescent="0.2">
      <c r="B84" s="33" t="s">
        <v>30</v>
      </c>
      <c r="C84" s="34" t="s">
        <v>17</v>
      </c>
      <c r="D84" s="38">
        <f>+D83</f>
        <v>8.3333333333333339</v>
      </c>
      <c r="E84" s="34" t="s">
        <v>27</v>
      </c>
      <c r="F84" s="38">
        <f>+F83*H83</f>
        <v>2.0833333333333335</v>
      </c>
      <c r="G84" s="35"/>
      <c r="H84" s="35"/>
      <c r="I84" s="35"/>
      <c r="J84" s="36"/>
    </row>
    <row r="85" spans="2:10" s="37" customFormat="1" x14ac:dyDescent="0.2">
      <c r="B85" s="46" t="s">
        <v>30</v>
      </c>
      <c r="C85" s="47" t="s">
        <v>17</v>
      </c>
      <c r="D85" s="48">
        <f>+D84+F84</f>
        <v>10.416666666666668</v>
      </c>
      <c r="E85" s="35"/>
      <c r="F85" s="35"/>
      <c r="G85" s="35"/>
      <c r="H85" s="35"/>
      <c r="I85" s="35"/>
      <c r="J85" s="36"/>
    </row>
    <row r="86" spans="2:10" s="37" customFormat="1" x14ac:dyDescent="0.2">
      <c r="B86" s="33"/>
      <c r="C86" s="35"/>
      <c r="D86" s="35"/>
      <c r="E86" s="35"/>
      <c r="F86" s="35"/>
      <c r="G86" s="35"/>
      <c r="H86" s="35"/>
      <c r="I86" s="35"/>
      <c r="J86" s="36"/>
    </row>
    <row r="87" spans="2:10" s="37" customFormat="1" x14ac:dyDescent="0.2">
      <c r="B87" s="33" t="s">
        <v>32</v>
      </c>
      <c r="C87" s="34" t="s">
        <v>17</v>
      </c>
      <c r="D87" s="35" t="s">
        <v>31</v>
      </c>
      <c r="E87" s="35"/>
      <c r="F87" s="35"/>
      <c r="G87" s="35"/>
      <c r="H87" s="35"/>
      <c r="I87" s="35"/>
      <c r="J87" s="36"/>
    </row>
    <row r="88" spans="2:10" s="37" customFormat="1" x14ac:dyDescent="0.2">
      <c r="B88" s="33" t="s">
        <v>32</v>
      </c>
      <c r="C88" s="34" t="s">
        <v>17</v>
      </c>
      <c r="D88" s="38">
        <f>+D47</f>
        <v>8.3333333333333339</v>
      </c>
      <c r="E88" s="34" t="s">
        <v>27</v>
      </c>
      <c r="F88" s="39">
        <v>0.35</v>
      </c>
      <c r="G88" s="35" t="s">
        <v>28</v>
      </c>
      <c r="H88" s="38">
        <f>+D47</f>
        <v>8.3333333333333339</v>
      </c>
      <c r="I88" s="35" t="s">
        <v>29</v>
      </c>
      <c r="J88" s="36"/>
    </row>
    <row r="89" spans="2:10" s="37" customFormat="1" x14ac:dyDescent="0.2">
      <c r="B89" s="33" t="s">
        <v>32</v>
      </c>
      <c r="C89" s="34" t="s">
        <v>17</v>
      </c>
      <c r="D89" s="38">
        <f>+D88</f>
        <v>8.3333333333333339</v>
      </c>
      <c r="E89" s="34" t="s">
        <v>27</v>
      </c>
      <c r="F89" s="38">
        <f>+F88*H88</f>
        <v>2.9166666666666665</v>
      </c>
      <c r="G89" s="35"/>
      <c r="H89" s="35"/>
      <c r="I89" s="35"/>
      <c r="J89" s="36"/>
    </row>
    <row r="90" spans="2:10" s="37" customFormat="1" x14ac:dyDescent="0.2">
      <c r="B90" s="46" t="s">
        <v>32</v>
      </c>
      <c r="C90" s="47" t="s">
        <v>17</v>
      </c>
      <c r="D90" s="48">
        <f>+D89+F89</f>
        <v>11.25</v>
      </c>
      <c r="E90" s="35"/>
      <c r="F90" s="35"/>
      <c r="G90" s="35"/>
      <c r="H90" s="35"/>
      <c r="I90" s="35"/>
      <c r="J90" s="36"/>
    </row>
    <row r="91" spans="2:10" s="37" customFormat="1" x14ac:dyDescent="0.2">
      <c r="B91" s="33"/>
      <c r="C91" s="35"/>
      <c r="D91" s="35"/>
      <c r="E91" s="35"/>
      <c r="F91" s="35"/>
      <c r="G91" s="35"/>
      <c r="H91" s="35"/>
      <c r="I91" s="35"/>
      <c r="J91" s="36"/>
    </row>
    <row r="92" spans="2:10" s="37" customFormat="1" x14ac:dyDescent="0.2">
      <c r="B92" s="33" t="s">
        <v>33</v>
      </c>
      <c r="C92" s="34" t="s">
        <v>17</v>
      </c>
      <c r="D92" s="35" t="s">
        <v>31</v>
      </c>
      <c r="E92" s="35"/>
      <c r="F92" s="35"/>
      <c r="G92" s="35"/>
      <c r="H92" s="35"/>
      <c r="I92" s="35"/>
      <c r="J92" s="36"/>
    </row>
    <row r="93" spans="2:10" s="37" customFormat="1" x14ac:dyDescent="0.2">
      <c r="B93" s="33" t="s">
        <v>33</v>
      </c>
      <c r="C93" s="34" t="s">
        <v>17</v>
      </c>
      <c r="D93" s="38">
        <f>+D47</f>
        <v>8.3333333333333339</v>
      </c>
      <c r="E93" s="34" t="s">
        <v>27</v>
      </c>
      <c r="F93" s="39">
        <v>0.35</v>
      </c>
      <c r="G93" s="35" t="s">
        <v>28</v>
      </c>
      <c r="H93" s="38">
        <f>+D47</f>
        <v>8.3333333333333339</v>
      </c>
      <c r="I93" s="35" t="s">
        <v>29</v>
      </c>
      <c r="J93" s="36"/>
    </row>
    <row r="94" spans="2:10" s="37" customFormat="1" x14ac:dyDescent="0.2">
      <c r="B94" s="33" t="s">
        <v>33</v>
      </c>
      <c r="C94" s="34" t="s">
        <v>17</v>
      </c>
      <c r="D94" s="38">
        <f>+D93</f>
        <v>8.3333333333333339</v>
      </c>
      <c r="E94" s="34" t="s">
        <v>27</v>
      </c>
      <c r="F94" s="38">
        <f>+F93*H93</f>
        <v>2.9166666666666665</v>
      </c>
      <c r="G94" s="35"/>
      <c r="H94" s="35"/>
      <c r="I94" s="35"/>
      <c r="J94" s="36"/>
    </row>
    <row r="95" spans="2:10" s="37" customFormat="1" x14ac:dyDescent="0.2">
      <c r="B95" s="46" t="s">
        <v>33</v>
      </c>
      <c r="C95" s="47" t="s">
        <v>17</v>
      </c>
      <c r="D95" s="48">
        <f>+D94+F94</f>
        <v>11.25</v>
      </c>
      <c r="E95" s="35"/>
      <c r="F95" s="35"/>
      <c r="G95" s="35"/>
      <c r="H95" s="35"/>
      <c r="I95" s="35"/>
      <c r="J95" s="36"/>
    </row>
    <row r="96" spans="2:10" s="37" customFormat="1" x14ac:dyDescent="0.2">
      <c r="B96" s="33"/>
      <c r="C96" s="35"/>
      <c r="D96" s="35"/>
      <c r="E96" s="35"/>
      <c r="F96" s="35"/>
      <c r="G96" s="35"/>
      <c r="H96" s="35"/>
      <c r="I96" s="35"/>
      <c r="J96" s="36"/>
    </row>
    <row r="97" spans="1:10" s="37" customFormat="1" x14ac:dyDescent="0.2">
      <c r="B97" s="33" t="s">
        <v>34</v>
      </c>
      <c r="C97" s="34" t="s">
        <v>17</v>
      </c>
      <c r="D97" s="35" t="s">
        <v>31</v>
      </c>
      <c r="E97" s="35"/>
      <c r="F97" s="35"/>
      <c r="G97" s="35"/>
      <c r="H97" s="35"/>
      <c r="I97" s="35"/>
      <c r="J97" s="36"/>
    </row>
    <row r="98" spans="1:10" s="37" customFormat="1" x14ac:dyDescent="0.2">
      <c r="B98" s="33" t="s">
        <v>34</v>
      </c>
      <c r="C98" s="34" t="s">
        <v>17</v>
      </c>
      <c r="D98" s="38">
        <f>+D47</f>
        <v>8.3333333333333339</v>
      </c>
      <c r="E98" s="34" t="s">
        <v>27</v>
      </c>
      <c r="F98" s="39">
        <v>0.35</v>
      </c>
      <c r="G98" s="35" t="s">
        <v>28</v>
      </c>
      <c r="H98" s="38">
        <f>+D47</f>
        <v>8.3333333333333339</v>
      </c>
      <c r="I98" s="35" t="s">
        <v>29</v>
      </c>
      <c r="J98" s="36"/>
    </row>
    <row r="99" spans="1:10" s="37" customFormat="1" x14ac:dyDescent="0.2">
      <c r="A99" s="1"/>
      <c r="B99" s="33" t="s">
        <v>34</v>
      </c>
      <c r="C99" s="34" t="s">
        <v>17</v>
      </c>
      <c r="D99" s="38">
        <f>+D98</f>
        <v>8.3333333333333339</v>
      </c>
      <c r="E99" s="34" t="s">
        <v>27</v>
      </c>
      <c r="F99" s="38">
        <f>+F98*H98</f>
        <v>2.9166666666666665</v>
      </c>
      <c r="G99" s="35"/>
      <c r="H99" s="35"/>
      <c r="I99" s="35"/>
      <c r="J99" s="36"/>
    </row>
    <row r="100" spans="1:10" s="37" customFormat="1" ht="15" thickBot="1" x14ac:dyDescent="0.25">
      <c r="A100" s="1"/>
      <c r="B100" s="50" t="s">
        <v>34</v>
      </c>
      <c r="C100" s="51" t="s">
        <v>17</v>
      </c>
      <c r="D100" s="52">
        <f>+D99+F99</f>
        <v>11.25</v>
      </c>
      <c r="E100" s="40"/>
      <c r="F100" s="40"/>
      <c r="G100" s="40"/>
      <c r="H100" s="40"/>
      <c r="I100" s="40"/>
      <c r="J100" s="41"/>
    </row>
    <row r="101" spans="1:10" ht="15" thickBot="1" x14ac:dyDescent="0.25"/>
    <row r="102" spans="1:10" ht="16.5" customHeight="1" thickBot="1" x14ac:dyDescent="0.25">
      <c r="B102" s="102" t="s">
        <v>35</v>
      </c>
      <c r="C102" s="103"/>
      <c r="D102" s="103"/>
      <c r="E102" s="103"/>
      <c r="F102" s="103"/>
      <c r="G102" s="49"/>
      <c r="H102" s="49" t="s">
        <v>17</v>
      </c>
      <c r="I102" s="104">
        <f>+D56+D63+D68+D73+D80+D85+D90+D95+D100</f>
        <v>97.083333333333343</v>
      </c>
      <c r="J102" s="105"/>
    </row>
  </sheetData>
  <mergeCells count="32">
    <mergeCell ref="E5:F5"/>
    <mergeCell ref="E6:F6"/>
    <mergeCell ref="E7:F7"/>
    <mergeCell ref="B2:J2"/>
    <mergeCell ref="I21:J21"/>
    <mergeCell ref="B21:D21"/>
    <mergeCell ref="F11:H11"/>
    <mergeCell ref="F12:H12"/>
    <mergeCell ref="I23:J23"/>
    <mergeCell ref="I24:J24"/>
    <mergeCell ref="I25:J25"/>
    <mergeCell ref="E21:H21"/>
    <mergeCell ref="E22:H22"/>
    <mergeCell ref="E23:H23"/>
    <mergeCell ref="E24:H24"/>
    <mergeCell ref="B25:H25"/>
    <mergeCell ref="I22:J22"/>
    <mergeCell ref="B22:D22"/>
    <mergeCell ref="B23:D23"/>
    <mergeCell ref="B24:D24"/>
    <mergeCell ref="D31:H31"/>
    <mergeCell ref="D32:H32"/>
    <mergeCell ref="D34:E34"/>
    <mergeCell ref="D35:E35"/>
    <mergeCell ref="D41:E41"/>
    <mergeCell ref="I102:J102"/>
    <mergeCell ref="B102:F102"/>
    <mergeCell ref="D44:E44"/>
    <mergeCell ref="D45:E45"/>
    <mergeCell ref="D37:E37"/>
    <mergeCell ref="D47:E47"/>
    <mergeCell ref="D42:E42"/>
  </mergeCells>
  <pageMargins left="0.25" right="0.25" top="0.75" bottom="0.75" header="0.3" footer="0.3"/>
  <pageSetup paperSize="9" scale="93" fitToHeight="0" orientation="portrait" r:id="rId1"/>
  <ignoredErrors>
    <ignoredError sqref="D95 F94" evalErro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0"/>
  <sheetViews>
    <sheetView showGridLines="0" topLeftCell="A4" zoomScaleNormal="100" workbookViewId="0">
      <selection activeCell="E6" sqref="E6:F6"/>
    </sheetView>
  </sheetViews>
  <sheetFormatPr baseColWidth="10" defaultRowHeight="14.25" x14ac:dyDescent="0.2"/>
  <cols>
    <col min="1" max="1" width="4" style="1" customWidth="1"/>
    <col min="2" max="2" width="33.28515625" style="1" customWidth="1"/>
    <col min="3" max="3" width="4.42578125" style="1" customWidth="1"/>
    <col min="4" max="4" width="15.28515625" style="1" customWidth="1"/>
    <col min="5" max="5" width="6" style="1" customWidth="1"/>
    <col min="6" max="6" width="8.85546875" style="1" customWidth="1"/>
    <col min="7" max="7" width="2.42578125" style="1" customWidth="1"/>
    <col min="8" max="9" width="11.42578125" style="1"/>
    <col min="10" max="10" width="11.85546875" style="1" customWidth="1"/>
    <col min="11" max="16384" width="11.42578125" style="1"/>
  </cols>
  <sheetData>
    <row r="1" spans="1:11" ht="15" thickBot="1" x14ac:dyDescent="0.25"/>
    <row r="2" spans="1:11" ht="44.25" customHeight="1" thickBot="1" x14ac:dyDescent="0.25">
      <c r="B2" s="71" t="s">
        <v>65</v>
      </c>
      <c r="C2" s="72"/>
      <c r="D2" s="72"/>
      <c r="E2" s="72"/>
      <c r="F2" s="72"/>
      <c r="G2" s="72"/>
      <c r="H2" s="72"/>
      <c r="I2" s="72"/>
      <c r="J2" s="73"/>
    </row>
    <row r="3" spans="1:11" ht="15" thickBot="1" x14ac:dyDescent="0.25">
      <c r="B3" s="4"/>
      <c r="C3" s="3"/>
      <c r="D3" s="3"/>
      <c r="E3" s="3"/>
      <c r="F3" s="3"/>
      <c r="G3" s="3"/>
      <c r="H3" s="3"/>
      <c r="I3" s="3"/>
      <c r="J3" s="3"/>
      <c r="K3" s="4"/>
    </row>
    <row r="4" spans="1:11" ht="15" thickBot="1" x14ac:dyDescent="0.25">
      <c r="B4" s="25" t="s">
        <v>66</v>
      </c>
      <c r="C4" s="26"/>
      <c r="D4" s="26"/>
      <c r="E4" s="26"/>
      <c r="F4" s="26"/>
      <c r="G4" s="26"/>
      <c r="H4" s="26"/>
      <c r="I4" s="26"/>
      <c r="J4" s="27"/>
    </row>
    <row r="5" spans="1:11" ht="15" customHeight="1" x14ac:dyDescent="0.2">
      <c r="B5" s="14" t="s">
        <v>1</v>
      </c>
      <c r="C5" s="7"/>
      <c r="D5" s="7"/>
      <c r="E5" s="74">
        <v>2200</v>
      </c>
      <c r="F5" s="74"/>
      <c r="G5" s="7"/>
      <c r="H5" s="7"/>
      <c r="I5" s="7"/>
      <c r="J5" s="15"/>
    </row>
    <row r="6" spans="1:11" ht="15" customHeight="1" thickBot="1" x14ac:dyDescent="0.25">
      <c r="B6" s="16" t="s">
        <v>38</v>
      </c>
      <c r="C6" s="17"/>
      <c r="D6" s="17"/>
      <c r="E6" s="75">
        <v>93</v>
      </c>
      <c r="F6" s="75"/>
      <c r="G6" s="17"/>
      <c r="H6" s="17"/>
      <c r="I6" s="17"/>
      <c r="J6" s="18"/>
    </row>
    <row r="7" spans="1:11" ht="15" thickBot="1" x14ac:dyDescent="0.25">
      <c r="B7" s="12"/>
      <c r="C7" s="4"/>
      <c r="D7" s="4"/>
      <c r="E7" s="4"/>
      <c r="F7" s="4"/>
      <c r="G7" s="4"/>
      <c r="H7" s="4"/>
      <c r="I7" s="4"/>
      <c r="J7" s="4"/>
      <c r="K7" s="4"/>
    </row>
    <row r="8" spans="1:11" ht="15" thickBot="1" x14ac:dyDescent="0.25">
      <c r="B8" s="25" t="s">
        <v>4</v>
      </c>
      <c r="C8" s="26"/>
      <c r="D8" s="26"/>
      <c r="E8" s="26"/>
      <c r="F8" s="26"/>
      <c r="G8" s="26"/>
      <c r="H8" s="26"/>
      <c r="I8" s="26"/>
      <c r="J8" s="27"/>
    </row>
    <row r="9" spans="1:11" x14ac:dyDescent="0.2">
      <c r="B9" s="14" t="s">
        <v>42</v>
      </c>
      <c r="C9" s="7"/>
      <c r="D9" s="7"/>
      <c r="E9" s="7"/>
      <c r="F9" s="7"/>
      <c r="G9" s="7"/>
      <c r="H9" s="7"/>
      <c r="I9" s="7"/>
      <c r="J9" s="15"/>
    </row>
    <row r="10" spans="1:11" x14ac:dyDescent="0.2">
      <c r="B10" s="14" t="s">
        <v>39</v>
      </c>
      <c r="C10" s="7"/>
      <c r="D10" s="19">
        <v>0.375</v>
      </c>
      <c r="E10" s="8" t="s">
        <v>7</v>
      </c>
      <c r="F10" s="76">
        <v>0.25</v>
      </c>
      <c r="G10" s="76"/>
      <c r="H10" s="76"/>
      <c r="I10" s="7"/>
      <c r="J10" s="15"/>
    </row>
    <row r="11" spans="1:11" ht="15" thickBot="1" x14ac:dyDescent="0.25">
      <c r="B11" s="16" t="s">
        <v>9</v>
      </c>
      <c r="C11" s="17"/>
      <c r="D11" s="20" t="s">
        <v>40</v>
      </c>
      <c r="E11" s="2" t="s">
        <v>7</v>
      </c>
      <c r="F11" s="77" t="s">
        <v>41</v>
      </c>
      <c r="G11" s="77"/>
      <c r="H11" s="77"/>
      <c r="I11" s="17"/>
      <c r="J11" s="18"/>
    </row>
    <row r="12" spans="1:11" ht="15" thickBot="1" x14ac:dyDescent="0.25">
      <c r="A12" s="4"/>
      <c r="B12" s="4"/>
      <c r="C12" s="4"/>
      <c r="D12" s="4"/>
      <c r="E12" s="4"/>
      <c r="F12" s="4"/>
      <c r="G12" s="4"/>
      <c r="H12" s="4"/>
      <c r="I12" s="4"/>
      <c r="J12" s="6"/>
    </row>
    <row r="13" spans="1:11" ht="15" thickBot="1" x14ac:dyDescent="0.25">
      <c r="B13" s="25" t="s">
        <v>37</v>
      </c>
      <c r="C13" s="26"/>
      <c r="D13" s="26"/>
      <c r="E13" s="26"/>
      <c r="F13" s="26"/>
      <c r="G13" s="26"/>
      <c r="H13" s="26"/>
      <c r="I13" s="26"/>
      <c r="J13" s="27"/>
    </row>
    <row r="14" spans="1:11" x14ac:dyDescent="0.2">
      <c r="B14" s="21">
        <v>44049</v>
      </c>
      <c r="C14" s="22">
        <v>2</v>
      </c>
      <c r="D14" s="7" t="s">
        <v>8</v>
      </c>
      <c r="E14" s="7"/>
      <c r="F14" s="7"/>
      <c r="G14" s="7"/>
      <c r="H14" s="7"/>
      <c r="I14" s="7"/>
      <c r="J14" s="15"/>
    </row>
    <row r="15" spans="1:11" x14ac:dyDescent="0.2">
      <c r="B15" s="21">
        <v>44055</v>
      </c>
      <c r="C15" s="22">
        <v>3</v>
      </c>
      <c r="D15" s="7" t="s">
        <v>8</v>
      </c>
      <c r="E15" s="7"/>
      <c r="F15" s="7"/>
      <c r="G15" s="7"/>
      <c r="H15" s="7"/>
      <c r="I15" s="7"/>
      <c r="J15" s="15"/>
    </row>
    <row r="16" spans="1:11" ht="15" thickBot="1" x14ac:dyDescent="0.25">
      <c r="B16" s="23">
        <v>44061</v>
      </c>
      <c r="C16" s="24">
        <v>4</v>
      </c>
      <c r="D16" s="17" t="s">
        <v>8</v>
      </c>
      <c r="E16" s="17"/>
      <c r="F16" s="17"/>
      <c r="G16" s="17"/>
      <c r="H16" s="17"/>
      <c r="I16" s="17"/>
      <c r="J16" s="18"/>
    </row>
    <row r="17" spans="1:11" ht="15" thickBot="1" x14ac:dyDescent="0.25"/>
    <row r="18" spans="1:11" ht="15" thickBot="1" x14ac:dyDescent="0.25">
      <c r="B18" s="9" t="s">
        <v>69</v>
      </c>
      <c r="C18" s="10"/>
      <c r="D18" s="10"/>
      <c r="E18" s="10"/>
      <c r="F18" s="10"/>
      <c r="G18" s="10"/>
      <c r="H18" s="10"/>
      <c r="I18" s="10"/>
      <c r="J18" s="11"/>
    </row>
    <row r="19" spans="1:11" ht="15" thickBot="1" x14ac:dyDescent="0.25"/>
    <row r="20" spans="1:11" ht="15" thickBot="1" x14ac:dyDescent="0.25">
      <c r="B20" s="65" t="s">
        <v>10</v>
      </c>
      <c r="C20" s="66"/>
      <c r="D20" s="67"/>
      <c r="E20" s="68" t="s">
        <v>11</v>
      </c>
      <c r="F20" s="69"/>
      <c r="G20" s="69"/>
      <c r="H20" s="70"/>
      <c r="I20" s="69" t="s">
        <v>12</v>
      </c>
      <c r="J20" s="70"/>
    </row>
    <row r="21" spans="1:11" x14ac:dyDescent="0.2">
      <c r="B21" s="79" t="str">
        <f>+B5</f>
        <v>Remuneración Básica</v>
      </c>
      <c r="C21" s="80"/>
      <c r="D21" s="81"/>
      <c r="E21" s="82" t="s">
        <v>13</v>
      </c>
      <c r="F21" s="83"/>
      <c r="G21" s="83"/>
      <c r="H21" s="84"/>
      <c r="I21" s="85">
        <f>+E5</f>
        <v>2200</v>
      </c>
      <c r="J21" s="86"/>
    </row>
    <row r="22" spans="1:11" ht="15" thickBot="1" x14ac:dyDescent="0.25">
      <c r="B22" s="109" t="str">
        <f>+B6</f>
        <v>Asignación familiar</v>
      </c>
      <c r="C22" s="110"/>
      <c r="D22" s="111"/>
      <c r="E22" s="112" t="s">
        <v>13</v>
      </c>
      <c r="F22" s="113"/>
      <c r="G22" s="113"/>
      <c r="H22" s="114"/>
      <c r="I22" s="115">
        <f>+E6</f>
        <v>93</v>
      </c>
      <c r="J22" s="116"/>
    </row>
    <row r="23" spans="1:11" ht="15" thickBot="1" x14ac:dyDescent="0.25">
      <c r="B23" s="95" t="s">
        <v>18</v>
      </c>
      <c r="C23" s="96"/>
      <c r="D23" s="96"/>
      <c r="E23" s="97"/>
      <c r="F23" s="97"/>
      <c r="G23" s="97"/>
      <c r="H23" s="97"/>
      <c r="I23" s="98">
        <f>SUM(I21:J22)</f>
        <v>2293</v>
      </c>
      <c r="J23" s="99"/>
    </row>
    <row r="24" spans="1:11" ht="15" thickBot="1" x14ac:dyDescent="0.25"/>
    <row r="25" spans="1:11" ht="15" thickBot="1" x14ac:dyDescent="0.25">
      <c r="B25" s="9" t="s">
        <v>70</v>
      </c>
      <c r="C25" s="10"/>
      <c r="D25" s="10"/>
      <c r="E25" s="10"/>
      <c r="F25" s="10"/>
      <c r="G25" s="10"/>
      <c r="H25" s="10"/>
      <c r="I25" s="10"/>
      <c r="J25" s="11"/>
    </row>
    <row r="26" spans="1:1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x14ac:dyDescent="0.2">
      <c r="A27" s="4"/>
      <c r="B27" s="13" t="s">
        <v>19</v>
      </c>
      <c r="C27" s="4"/>
      <c r="D27" s="4"/>
      <c r="E27" s="4"/>
      <c r="F27" s="4"/>
      <c r="G27" s="4"/>
      <c r="H27" s="4"/>
      <c r="I27" s="4"/>
      <c r="J27" s="4"/>
      <c r="K27" s="4"/>
    </row>
    <row r="28" spans="1:1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ht="15" thickBot="1" x14ac:dyDescent="0.25">
      <c r="A29" s="4"/>
      <c r="B29" s="7" t="s">
        <v>22</v>
      </c>
      <c r="C29" s="8" t="s">
        <v>17</v>
      </c>
      <c r="D29" s="100" t="s">
        <v>18</v>
      </c>
      <c r="E29" s="100"/>
      <c r="F29" s="100"/>
      <c r="G29" s="100"/>
      <c r="H29" s="100"/>
      <c r="I29" s="4"/>
      <c r="J29" s="4"/>
      <c r="K29" s="4"/>
    </row>
    <row r="30" spans="1:11" x14ac:dyDescent="0.2">
      <c r="A30" s="4"/>
      <c r="B30" s="4"/>
      <c r="C30" s="4"/>
      <c r="D30" s="78">
        <v>30</v>
      </c>
      <c r="E30" s="78"/>
      <c r="F30" s="78"/>
      <c r="G30" s="78"/>
      <c r="H30" s="78"/>
      <c r="I30" s="4"/>
      <c r="J30" s="4"/>
      <c r="K30" s="4"/>
    </row>
    <row r="31" spans="1:11" x14ac:dyDescent="0.2">
      <c r="A31" s="4"/>
      <c r="B31" s="4"/>
      <c r="C31" s="4"/>
      <c r="D31" s="5"/>
      <c r="E31" s="4"/>
      <c r="F31" s="4"/>
      <c r="G31" s="4"/>
      <c r="H31" s="4"/>
      <c r="I31" s="4"/>
      <c r="J31" s="4"/>
      <c r="K31" s="4"/>
    </row>
    <row r="32" spans="1:11" ht="15" thickBot="1" x14ac:dyDescent="0.25">
      <c r="A32" s="4"/>
      <c r="B32" s="7" t="s">
        <v>22</v>
      </c>
      <c r="C32" s="8" t="s">
        <v>17</v>
      </c>
      <c r="D32" s="101">
        <f>+I23</f>
        <v>2293</v>
      </c>
      <c r="E32" s="101"/>
      <c r="F32" s="4"/>
      <c r="G32" s="4"/>
      <c r="H32" s="4"/>
      <c r="I32" s="4"/>
      <c r="J32" s="4"/>
      <c r="K32" s="4"/>
    </row>
    <row r="33" spans="1:11" x14ac:dyDescent="0.2">
      <c r="A33" s="4"/>
      <c r="B33" s="4"/>
      <c r="C33" s="4"/>
      <c r="D33" s="78">
        <f>+D30</f>
        <v>30</v>
      </c>
      <c r="E33" s="78"/>
      <c r="F33" s="4"/>
      <c r="G33" s="4"/>
      <c r="H33" s="4"/>
      <c r="I33" s="4"/>
      <c r="J33" s="4"/>
      <c r="K33" s="4"/>
    </row>
    <row r="34" spans="1:11" ht="15" thickBo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ht="15" thickBot="1" x14ac:dyDescent="0.25">
      <c r="A35" s="4"/>
      <c r="B35" s="25" t="s">
        <v>22</v>
      </c>
      <c r="C35" s="28" t="s">
        <v>17</v>
      </c>
      <c r="D35" s="106">
        <f>+D32/D33</f>
        <v>76.433333333333337</v>
      </c>
      <c r="E35" s="99"/>
      <c r="F35" s="4"/>
      <c r="G35" s="4"/>
      <c r="H35" s="4"/>
      <c r="I35" s="4"/>
      <c r="J35" s="4"/>
      <c r="K35" s="4"/>
    </row>
    <row r="36" spans="1:1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x14ac:dyDescent="0.2">
      <c r="A37" s="4"/>
      <c r="B37" s="13" t="s">
        <v>20</v>
      </c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ht="15" thickBot="1" x14ac:dyDescent="0.25">
      <c r="A39" s="4"/>
      <c r="B39" s="7" t="s">
        <v>21</v>
      </c>
      <c r="C39" s="8" t="s">
        <v>17</v>
      </c>
      <c r="D39" s="100" t="s">
        <v>22</v>
      </c>
      <c r="E39" s="100"/>
      <c r="F39" s="4"/>
      <c r="G39" s="4"/>
      <c r="H39" s="4"/>
      <c r="I39" s="4"/>
      <c r="J39" s="4"/>
      <c r="K39" s="4"/>
    </row>
    <row r="40" spans="1:11" x14ac:dyDescent="0.2">
      <c r="A40" s="4"/>
      <c r="B40" s="4"/>
      <c r="C40" s="4"/>
      <c r="D40" s="107" t="s">
        <v>23</v>
      </c>
      <c r="E40" s="107"/>
      <c r="F40" s="4"/>
      <c r="G40" s="4"/>
      <c r="H40" s="4"/>
      <c r="I40" s="4"/>
      <c r="J40" s="4"/>
      <c r="K40" s="4"/>
    </row>
    <row r="41" spans="1:11" x14ac:dyDescent="0.2">
      <c r="A41" s="4"/>
      <c r="B41" s="4"/>
      <c r="C41" s="4"/>
      <c r="D41" s="5"/>
      <c r="E41" s="4"/>
      <c r="F41" s="4"/>
      <c r="G41" s="4"/>
      <c r="H41" s="4"/>
      <c r="I41" s="4"/>
      <c r="J41" s="4"/>
      <c r="K41" s="4"/>
    </row>
    <row r="42" spans="1:11" ht="15" thickBot="1" x14ac:dyDescent="0.25">
      <c r="A42" s="4"/>
      <c r="B42" s="7" t="s">
        <v>21</v>
      </c>
      <c r="C42" s="8" t="s">
        <v>17</v>
      </c>
      <c r="D42" s="101">
        <f>+D35</f>
        <v>76.433333333333337</v>
      </c>
      <c r="E42" s="101"/>
      <c r="F42" s="4"/>
      <c r="G42" s="4"/>
      <c r="H42" s="4"/>
      <c r="I42" s="4"/>
      <c r="J42" s="4"/>
      <c r="K42" s="4"/>
    </row>
    <row r="43" spans="1:11" x14ac:dyDescent="0.2">
      <c r="A43" s="4"/>
      <c r="B43" s="4"/>
      <c r="C43" s="4"/>
      <c r="D43" s="108">
        <v>8</v>
      </c>
      <c r="E43" s="108"/>
      <c r="F43" s="4"/>
      <c r="G43" s="4"/>
      <c r="H43" s="4"/>
      <c r="I43" s="4"/>
      <c r="J43" s="4"/>
      <c r="K43" s="4"/>
    </row>
    <row r="44" spans="1:11" ht="15" thickBot="1" x14ac:dyDescent="0.25">
      <c r="A44" s="4"/>
      <c r="B44" s="4"/>
      <c r="C44" s="4"/>
      <c r="D44" s="5"/>
      <c r="E44" s="4"/>
      <c r="F44" s="4"/>
      <c r="G44" s="4"/>
      <c r="H44" s="4"/>
      <c r="I44" s="4"/>
      <c r="J44" s="4"/>
      <c r="K44" s="4"/>
    </row>
    <row r="45" spans="1:11" ht="15" thickBot="1" x14ac:dyDescent="0.25">
      <c r="A45" s="4"/>
      <c r="B45" s="25" t="s">
        <v>21</v>
      </c>
      <c r="C45" s="28" t="s">
        <v>17</v>
      </c>
      <c r="D45" s="106">
        <f>+D42/D43</f>
        <v>9.5541666666666671</v>
      </c>
      <c r="E45" s="99"/>
      <c r="F45" s="4"/>
      <c r="G45" s="4"/>
      <c r="H45" s="4"/>
      <c r="I45" s="4"/>
      <c r="J45" s="4"/>
      <c r="K45" s="4"/>
    </row>
    <row r="46" spans="1:11" ht="15" thickBot="1" x14ac:dyDescent="0.25">
      <c r="F46" s="6"/>
      <c r="H46" s="6"/>
    </row>
    <row r="47" spans="1:11" ht="15" thickBot="1" x14ac:dyDescent="0.25">
      <c r="B47" s="9" t="s">
        <v>24</v>
      </c>
      <c r="C47" s="10"/>
      <c r="D47" s="10"/>
      <c r="E47" s="10"/>
      <c r="F47" s="10"/>
      <c r="G47" s="10"/>
      <c r="H47" s="10"/>
      <c r="I47" s="10"/>
      <c r="J47" s="11"/>
    </row>
    <row r="48" spans="1:11" ht="15" thickBot="1" x14ac:dyDescent="0.25"/>
    <row r="49" spans="2:11" s="29" customFormat="1" ht="15" thickBot="1" x14ac:dyDescent="0.25">
      <c r="B49" s="43">
        <f>+B14</f>
        <v>44049</v>
      </c>
      <c r="C49" s="44"/>
      <c r="D49" s="44"/>
      <c r="E49" s="44"/>
      <c r="F49" s="44"/>
      <c r="G49" s="44"/>
      <c r="H49" s="44"/>
      <c r="I49" s="44"/>
      <c r="J49" s="45"/>
    </row>
    <row r="50" spans="2:11" s="29" customFormat="1" x14ac:dyDescent="0.2">
      <c r="B50" s="30"/>
      <c r="C50" s="31"/>
      <c r="D50" s="31"/>
      <c r="E50" s="31"/>
      <c r="F50" s="31"/>
      <c r="G50" s="31"/>
      <c r="H50" s="31"/>
      <c r="I50" s="31"/>
      <c r="J50" s="32"/>
    </row>
    <row r="51" spans="2:11" s="37" customFormat="1" x14ac:dyDescent="0.2">
      <c r="B51" s="33" t="s">
        <v>25</v>
      </c>
      <c r="C51" s="34" t="s">
        <v>17</v>
      </c>
      <c r="D51" s="35" t="s">
        <v>26</v>
      </c>
      <c r="E51" s="35"/>
      <c r="F51" s="35"/>
      <c r="G51" s="35"/>
      <c r="H51" s="35"/>
      <c r="I51" s="35"/>
      <c r="J51" s="36"/>
    </row>
    <row r="52" spans="2:11" s="37" customFormat="1" x14ac:dyDescent="0.2">
      <c r="B52" s="33" t="s">
        <v>25</v>
      </c>
      <c r="C52" s="34" t="s">
        <v>17</v>
      </c>
      <c r="D52" s="38">
        <f>+D45</f>
        <v>9.5541666666666671</v>
      </c>
      <c r="E52" s="34" t="s">
        <v>27</v>
      </c>
      <c r="F52" s="39">
        <v>0.25</v>
      </c>
      <c r="G52" s="35" t="s">
        <v>28</v>
      </c>
      <c r="H52" s="38">
        <f>+D45</f>
        <v>9.5541666666666671</v>
      </c>
      <c r="I52" s="35" t="s">
        <v>29</v>
      </c>
      <c r="J52" s="36"/>
    </row>
    <row r="53" spans="2:11" s="37" customFormat="1" x14ac:dyDescent="0.2">
      <c r="B53" s="33" t="s">
        <v>25</v>
      </c>
      <c r="C53" s="34" t="s">
        <v>17</v>
      </c>
      <c r="D53" s="38">
        <f>+D52</f>
        <v>9.5541666666666671</v>
      </c>
      <c r="E53" s="34" t="s">
        <v>27</v>
      </c>
      <c r="F53" s="38">
        <f>+F52*H52</f>
        <v>2.3885416666666668</v>
      </c>
      <c r="G53" s="35"/>
      <c r="H53" s="35"/>
      <c r="I53" s="35"/>
      <c r="J53" s="36"/>
    </row>
    <row r="54" spans="2:11" s="37" customFormat="1" x14ac:dyDescent="0.2">
      <c r="B54" s="46" t="s">
        <v>25</v>
      </c>
      <c r="C54" s="47" t="s">
        <v>17</v>
      </c>
      <c r="D54" s="48">
        <f>+D53+F53</f>
        <v>11.942708333333334</v>
      </c>
      <c r="E54" s="35"/>
      <c r="F54" s="35"/>
      <c r="G54" s="35"/>
      <c r="H54" s="35"/>
      <c r="I54" s="35"/>
      <c r="J54" s="36"/>
    </row>
    <row r="55" spans="2:11" s="29" customFormat="1" x14ac:dyDescent="0.2">
      <c r="B55" s="30"/>
      <c r="C55" s="31"/>
      <c r="D55" s="31"/>
      <c r="E55" s="31"/>
      <c r="F55" s="31"/>
      <c r="G55" s="31"/>
      <c r="H55" s="31"/>
      <c r="I55" s="31"/>
      <c r="J55" s="32"/>
    </row>
    <row r="56" spans="2:11" s="37" customFormat="1" x14ac:dyDescent="0.2">
      <c r="B56" s="33" t="s">
        <v>30</v>
      </c>
      <c r="C56" s="34" t="s">
        <v>17</v>
      </c>
      <c r="D56" s="35" t="s">
        <v>26</v>
      </c>
      <c r="E56" s="35"/>
      <c r="F56" s="35"/>
      <c r="G56" s="35"/>
      <c r="H56" s="35"/>
      <c r="I56" s="35"/>
      <c r="J56" s="36"/>
    </row>
    <row r="57" spans="2:11" s="37" customFormat="1" x14ac:dyDescent="0.2">
      <c r="B57" s="33" t="s">
        <v>30</v>
      </c>
      <c r="C57" s="34" t="s">
        <v>17</v>
      </c>
      <c r="D57" s="38">
        <f>+D45</f>
        <v>9.5541666666666671</v>
      </c>
      <c r="E57" s="34" t="s">
        <v>27</v>
      </c>
      <c r="F57" s="39">
        <v>0.25</v>
      </c>
      <c r="G57" s="35" t="s">
        <v>28</v>
      </c>
      <c r="H57" s="38">
        <f>+D45</f>
        <v>9.5541666666666671</v>
      </c>
      <c r="I57" s="35" t="s">
        <v>29</v>
      </c>
      <c r="J57" s="36"/>
    </row>
    <row r="58" spans="2:11" s="37" customFormat="1" x14ac:dyDescent="0.2">
      <c r="B58" s="33" t="s">
        <v>30</v>
      </c>
      <c r="C58" s="34" t="s">
        <v>17</v>
      </c>
      <c r="D58" s="38">
        <f>+D57</f>
        <v>9.5541666666666671</v>
      </c>
      <c r="E58" s="34" t="s">
        <v>27</v>
      </c>
      <c r="F58" s="38">
        <f>+F57*H57</f>
        <v>2.3885416666666668</v>
      </c>
      <c r="G58" s="35"/>
      <c r="H58" s="35"/>
      <c r="I58" s="35"/>
      <c r="J58" s="36"/>
    </row>
    <row r="59" spans="2:11" s="37" customFormat="1" ht="15" thickBot="1" x14ac:dyDescent="0.25">
      <c r="B59" s="50" t="s">
        <v>30</v>
      </c>
      <c r="C59" s="51" t="s">
        <v>17</v>
      </c>
      <c r="D59" s="52">
        <f>+D58+F58</f>
        <v>11.942708333333334</v>
      </c>
      <c r="E59" s="40"/>
      <c r="F59" s="40"/>
      <c r="G59" s="40"/>
      <c r="H59" s="40"/>
      <c r="I59" s="40"/>
      <c r="J59" s="41"/>
    </row>
    <row r="60" spans="2:11" s="37" customFormat="1" ht="15" thickBot="1" x14ac:dyDescent="0.25">
      <c r="B60" s="42"/>
      <c r="C60" s="35"/>
      <c r="D60" s="35"/>
      <c r="E60" s="35"/>
      <c r="F60" s="35"/>
      <c r="G60" s="35"/>
      <c r="H60" s="35"/>
      <c r="I60" s="35"/>
      <c r="J60" s="35"/>
      <c r="K60" s="35"/>
    </row>
    <row r="61" spans="2:11" s="29" customFormat="1" ht="15" thickBot="1" x14ac:dyDescent="0.25">
      <c r="B61" s="43">
        <f>+B15</f>
        <v>44055</v>
      </c>
      <c r="C61" s="44"/>
      <c r="D61" s="44"/>
      <c r="E61" s="44"/>
      <c r="F61" s="44"/>
      <c r="G61" s="44"/>
      <c r="H61" s="44"/>
      <c r="I61" s="44"/>
      <c r="J61" s="45"/>
    </row>
    <row r="62" spans="2:11" s="29" customFormat="1" x14ac:dyDescent="0.2">
      <c r="B62" s="30"/>
      <c r="C62" s="31"/>
      <c r="D62" s="31"/>
      <c r="E62" s="31"/>
      <c r="F62" s="31"/>
      <c r="G62" s="31"/>
      <c r="H62" s="31"/>
      <c r="I62" s="31"/>
      <c r="J62" s="32"/>
    </row>
    <row r="63" spans="2:11" s="37" customFormat="1" x14ac:dyDescent="0.2">
      <c r="B63" s="33" t="s">
        <v>25</v>
      </c>
      <c r="C63" s="34" t="s">
        <v>17</v>
      </c>
      <c r="D63" s="35" t="s">
        <v>26</v>
      </c>
      <c r="E63" s="35"/>
      <c r="F63" s="35"/>
      <c r="G63" s="35"/>
      <c r="H63" s="35"/>
      <c r="I63" s="35"/>
      <c r="J63" s="36"/>
    </row>
    <row r="64" spans="2:11" s="37" customFormat="1" x14ac:dyDescent="0.2">
      <c r="B64" s="33" t="s">
        <v>25</v>
      </c>
      <c r="C64" s="34" t="s">
        <v>17</v>
      </c>
      <c r="D64" s="38">
        <f>+D45</f>
        <v>9.5541666666666671</v>
      </c>
      <c r="E64" s="34" t="s">
        <v>27</v>
      </c>
      <c r="F64" s="39">
        <v>0.25</v>
      </c>
      <c r="G64" s="35" t="s">
        <v>28</v>
      </c>
      <c r="H64" s="38">
        <f>+D45</f>
        <v>9.5541666666666671</v>
      </c>
      <c r="I64" s="35" t="s">
        <v>29</v>
      </c>
      <c r="J64" s="36"/>
    </row>
    <row r="65" spans="1:11" s="37" customFormat="1" x14ac:dyDescent="0.2">
      <c r="B65" s="33" t="s">
        <v>25</v>
      </c>
      <c r="C65" s="34" t="s">
        <v>17</v>
      </c>
      <c r="D65" s="38">
        <f>+D64</f>
        <v>9.5541666666666671</v>
      </c>
      <c r="E65" s="34" t="s">
        <v>27</v>
      </c>
      <c r="F65" s="38">
        <f>+F64*H64</f>
        <v>2.3885416666666668</v>
      </c>
      <c r="G65" s="35"/>
      <c r="H65" s="35"/>
      <c r="I65" s="35"/>
      <c r="J65" s="36"/>
    </row>
    <row r="66" spans="1:11" s="37" customFormat="1" x14ac:dyDescent="0.2">
      <c r="B66" s="46" t="s">
        <v>25</v>
      </c>
      <c r="C66" s="47" t="s">
        <v>17</v>
      </c>
      <c r="D66" s="48">
        <f>+D65+F65</f>
        <v>11.942708333333334</v>
      </c>
      <c r="E66" s="35"/>
      <c r="F66" s="35"/>
      <c r="G66" s="35"/>
      <c r="H66" s="35"/>
      <c r="I66" s="35"/>
      <c r="J66" s="36"/>
    </row>
    <row r="67" spans="1:11" s="37" customFormat="1" x14ac:dyDescent="0.2">
      <c r="B67" s="33"/>
      <c r="C67" s="35"/>
      <c r="D67" s="35"/>
      <c r="E67" s="35"/>
      <c r="F67" s="35"/>
      <c r="G67" s="35"/>
      <c r="H67" s="35"/>
      <c r="I67" s="35"/>
      <c r="J67" s="36"/>
    </row>
    <row r="68" spans="1:11" s="37" customFormat="1" x14ac:dyDescent="0.2">
      <c r="B68" s="33" t="s">
        <v>30</v>
      </c>
      <c r="C68" s="34" t="s">
        <v>17</v>
      </c>
      <c r="D68" s="35" t="s">
        <v>26</v>
      </c>
      <c r="E68" s="35"/>
      <c r="F68" s="35"/>
      <c r="G68" s="35"/>
      <c r="H68" s="35"/>
      <c r="I68" s="35"/>
      <c r="J68" s="36"/>
    </row>
    <row r="69" spans="1:11" s="37" customFormat="1" x14ac:dyDescent="0.2">
      <c r="B69" s="33" t="s">
        <v>30</v>
      </c>
      <c r="C69" s="34" t="s">
        <v>17</v>
      </c>
      <c r="D69" s="38">
        <f>+D45</f>
        <v>9.5541666666666671</v>
      </c>
      <c r="E69" s="34" t="s">
        <v>27</v>
      </c>
      <c r="F69" s="39">
        <v>0.25</v>
      </c>
      <c r="G69" s="35" t="s">
        <v>28</v>
      </c>
      <c r="H69" s="38">
        <f>+D45</f>
        <v>9.5541666666666671</v>
      </c>
      <c r="I69" s="35" t="s">
        <v>29</v>
      </c>
      <c r="J69" s="36"/>
    </row>
    <row r="70" spans="1:11" s="37" customFormat="1" x14ac:dyDescent="0.2">
      <c r="B70" s="33" t="s">
        <v>30</v>
      </c>
      <c r="C70" s="34" t="s">
        <v>17</v>
      </c>
      <c r="D70" s="38">
        <f>+D69</f>
        <v>9.5541666666666671</v>
      </c>
      <c r="E70" s="34" t="s">
        <v>27</v>
      </c>
      <c r="F70" s="38">
        <f>+F69*H69</f>
        <v>2.3885416666666668</v>
      </c>
      <c r="G70" s="35"/>
      <c r="H70" s="35"/>
      <c r="I70" s="35"/>
      <c r="J70" s="36"/>
    </row>
    <row r="71" spans="1:11" s="37" customFormat="1" x14ac:dyDescent="0.2">
      <c r="B71" s="46" t="s">
        <v>30</v>
      </c>
      <c r="C71" s="47" t="s">
        <v>17</v>
      </c>
      <c r="D71" s="48">
        <f>+D70+F70</f>
        <v>11.942708333333334</v>
      </c>
      <c r="E71" s="35"/>
      <c r="F71" s="35"/>
      <c r="G71" s="35"/>
      <c r="H71" s="35"/>
      <c r="I71" s="35"/>
      <c r="J71" s="36"/>
    </row>
    <row r="72" spans="1:11" s="37" customFormat="1" x14ac:dyDescent="0.2">
      <c r="B72" s="33"/>
      <c r="C72" s="35"/>
      <c r="D72" s="35"/>
      <c r="E72" s="35"/>
      <c r="F72" s="35"/>
      <c r="G72" s="35"/>
      <c r="H72" s="35"/>
      <c r="I72" s="35"/>
      <c r="J72" s="36"/>
    </row>
    <row r="73" spans="1:11" s="37" customFormat="1" x14ac:dyDescent="0.2">
      <c r="B73" s="33" t="s">
        <v>32</v>
      </c>
      <c r="C73" s="34" t="s">
        <v>17</v>
      </c>
      <c r="D73" s="35" t="s">
        <v>31</v>
      </c>
      <c r="E73" s="35"/>
      <c r="F73" s="35"/>
      <c r="G73" s="35"/>
      <c r="H73" s="35"/>
      <c r="I73" s="35"/>
      <c r="J73" s="36"/>
    </row>
    <row r="74" spans="1:11" s="37" customFormat="1" x14ac:dyDescent="0.2">
      <c r="B74" s="33" t="s">
        <v>32</v>
      </c>
      <c r="C74" s="34" t="s">
        <v>17</v>
      </c>
      <c r="D74" s="38">
        <f>+D45</f>
        <v>9.5541666666666671</v>
      </c>
      <c r="E74" s="34" t="s">
        <v>27</v>
      </c>
      <c r="F74" s="39">
        <v>0.35</v>
      </c>
      <c r="G74" s="35" t="s">
        <v>28</v>
      </c>
      <c r="H74" s="38">
        <f>+D45</f>
        <v>9.5541666666666671</v>
      </c>
      <c r="I74" s="35" t="s">
        <v>29</v>
      </c>
      <c r="J74" s="36"/>
    </row>
    <row r="75" spans="1:11" s="37" customFormat="1" x14ac:dyDescent="0.2">
      <c r="B75" s="33" t="s">
        <v>32</v>
      </c>
      <c r="C75" s="34" t="s">
        <v>17</v>
      </c>
      <c r="D75" s="38">
        <f>+D74</f>
        <v>9.5541666666666671</v>
      </c>
      <c r="E75" s="34" t="s">
        <v>27</v>
      </c>
      <c r="F75" s="38">
        <f>+F74*H74</f>
        <v>3.3439583333333331</v>
      </c>
      <c r="G75" s="35"/>
      <c r="H75" s="35"/>
      <c r="I75" s="35"/>
      <c r="J75" s="36"/>
    </row>
    <row r="76" spans="1:11" s="37" customFormat="1" ht="15" thickBot="1" x14ac:dyDescent="0.25">
      <c r="B76" s="50" t="s">
        <v>32</v>
      </c>
      <c r="C76" s="51" t="s">
        <v>17</v>
      </c>
      <c r="D76" s="52">
        <f>+D75+F75</f>
        <v>12.898125</v>
      </c>
      <c r="E76" s="40"/>
      <c r="F76" s="40"/>
      <c r="G76" s="40"/>
      <c r="H76" s="40"/>
      <c r="I76" s="40"/>
      <c r="J76" s="41"/>
    </row>
    <row r="77" spans="1:11" s="37" customFormat="1" ht="15" thickBot="1" x14ac:dyDescent="0.2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</row>
    <row r="78" spans="1:11" s="29" customFormat="1" ht="15" thickBot="1" x14ac:dyDescent="0.25">
      <c r="B78" s="43">
        <f>+B16</f>
        <v>44061</v>
      </c>
      <c r="C78" s="44"/>
      <c r="D78" s="44"/>
      <c r="E78" s="44"/>
      <c r="F78" s="44"/>
      <c r="G78" s="44"/>
      <c r="H78" s="44"/>
      <c r="I78" s="44"/>
      <c r="J78" s="45"/>
    </row>
    <row r="79" spans="1:11" s="37" customFormat="1" x14ac:dyDescent="0.2">
      <c r="B79" s="33"/>
      <c r="C79" s="35"/>
      <c r="D79" s="35"/>
      <c r="E79" s="35"/>
      <c r="F79" s="35"/>
      <c r="G79" s="35"/>
      <c r="H79" s="35"/>
      <c r="I79" s="35"/>
      <c r="J79" s="36"/>
    </row>
    <row r="80" spans="1:11" s="37" customFormat="1" x14ac:dyDescent="0.2">
      <c r="B80" s="33" t="s">
        <v>25</v>
      </c>
      <c r="C80" s="34" t="s">
        <v>17</v>
      </c>
      <c r="D80" s="35" t="s">
        <v>26</v>
      </c>
      <c r="E80" s="35"/>
      <c r="F80" s="35"/>
      <c r="G80" s="35"/>
      <c r="H80" s="35"/>
      <c r="I80" s="35"/>
      <c r="J80" s="36"/>
    </row>
    <row r="81" spans="2:10" s="37" customFormat="1" x14ac:dyDescent="0.2">
      <c r="B81" s="33" t="s">
        <v>25</v>
      </c>
      <c r="C81" s="34" t="s">
        <v>17</v>
      </c>
      <c r="D81" s="38">
        <f>+D45</f>
        <v>9.5541666666666671</v>
      </c>
      <c r="E81" s="34" t="s">
        <v>27</v>
      </c>
      <c r="F81" s="39">
        <v>0.25</v>
      </c>
      <c r="G81" s="35" t="s">
        <v>28</v>
      </c>
      <c r="H81" s="38">
        <f>+D45</f>
        <v>9.5541666666666671</v>
      </c>
      <c r="I81" s="35" t="s">
        <v>29</v>
      </c>
      <c r="J81" s="36"/>
    </row>
    <row r="82" spans="2:10" s="37" customFormat="1" x14ac:dyDescent="0.2">
      <c r="B82" s="33" t="s">
        <v>25</v>
      </c>
      <c r="C82" s="34" t="s">
        <v>17</v>
      </c>
      <c r="D82" s="38">
        <f>+D81</f>
        <v>9.5541666666666671</v>
      </c>
      <c r="E82" s="34" t="s">
        <v>27</v>
      </c>
      <c r="F82" s="38">
        <f>+F81*H81</f>
        <v>2.3885416666666668</v>
      </c>
      <c r="G82" s="35"/>
      <c r="H82" s="35"/>
      <c r="I82" s="35"/>
      <c r="J82" s="36"/>
    </row>
    <row r="83" spans="2:10" s="37" customFormat="1" x14ac:dyDescent="0.2">
      <c r="B83" s="46" t="s">
        <v>25</v>
      </c>
      <c r="C83" s="47" t="s">
        <v>17</v>
      </c>
      <c r="D83" s="48">
        <f>+D82+F82</f>
        <v>11.942708333333334</v>
      </c>
      <c r="E83" s="35"/>
      <c r="F83" s="35"/>
      <c r="G83" s="35"/>
      <c r="H83" s="35"/>
      <c r="I83" s="35"/>
      <c r="J83" s="36"/>
    </row>
    <row r="84" spans="2:10" s="37" customFormat="1" x14ac:dyDescent="0.2">
      <c r="B84" s="33"/>
      <c r="C84" s="35"/>
      <c r="D84" s="35"/>
      <c r="E84" s="35"/>
      <c r="F84" s="35"/>
      <c r="G84" s="35"/>
      <c r="H84" s="35"/>
      <c r="I84" s="35"/>
      <c r="J84" s="36"/>
    </row>
    <row r="85" spans="2:10" s="37" customFormat="1" x14ac:dyDescent="0.2">
      <c r="B85" s="33" t="s">
        <v>30</v>
      </c>
      <c r="C85" s="34" t="s">
        <v>17</v>
      </c>
      <c r="D85" s="35" t="s">
        <v>26</v>
      </c>
      <c r="E85" s="35"/>
      <c r="F85" s="35"/>
      <c r="G85" s="35"/>
      <c r="H85" s="35"/>
      <c r="I85" s="35"/>
      <c r="J85" s="36"/>
    </row>
    <row r="86" spans="2:10" s="37" customFormat="1" x14ac:dyDescent="0.2">
      <c r="B86" s="33" t="s">
        <v>30</v>
      </c>
      <c r="C86" s="34" t="s">
        <v>17</v>
      </c>
      <c r="D86" s="38">
        <f>+D45</f>
        <v>9.5541666666666671</v>
      </c>
      <c r="E86" s="34" t="s">
        <v>27</v>
      </c>
      <c r="F86" s="39">
        <v>0.25</v>
      </c>
      <c r="G86" s="35" t="s">
        <v>28</v>
      </c>
      <c r="H86" s="38">
        <f>+D45</f>
        <v>9.5541666666666671</v>
      </c>
      <c r="I86" s="35" t="s">
        <v>29</v>
      </c>
      <c r="J86" s="36"/>
    </row>
    <row r="87" spans="2:10" s="37" customFormat="1" x14ac:dyDescent="0.2">
      <c r="B87" s="33" t="s">
        <v>30</v>
      </c>
      <c r="C87" s="34" t="s">
        <v>17</v>
      </c>
      <c r="D87" s="38">
        <f>+D86</f>
        <v>9.5541666666666671</v>
      </c>
      <c r="E87" s="34" t="s">
        <v>27</v>
      </c>
      <c r="F87" s="38">
        <f>+F86*H86</f>
        <v>2.3885416666666668</v>
      </c>
      <c r="G87" s="35"/>
      <c r="H87" s="35"/>
      <c r="I87" s="35"/>
      <c r="J87" s="36"/>
    </row>
    <row r="88" spans="2:10" s="37" customFormat="1" x14ac:dyDescent="0.2">
      <c r="B88" s="46" t="s">
        <v>30</v>
      </c>
      <c r="C88" s="47" t="s">
        <v>17</v>
      </c>
      <c r="D88" s="48">
        <f>+D87+F87</f>
        <v>11.942708333333334</v>
      </c>
      <c r="E88" s="35"/>
      <c r="F88" s="35"/>
      <c r="G88" s="35"/>
      <c r="H88" s="35"/>
      <c r="I88" s="35"/>
      <c r="J88" s="36"/>
    </row>
    <row r="89" spans="2:10" s="37" customFormat="1" x14ac:dyDescent="0.2">
      <c r="B89" s="33"/>
      <c r="C89" s="35"/>
      <c r="D89" s="35"/>
      <c r="E89" s="35"/>
      <c r="F89" s="35"/>
      <c r="G89" s="35"/>
      <c r="H89" s="35"/>
      <c r="I89" s="35"/>
      <c r="J89" s="36"/>
    </row>
    <row r="90" spans="2:10" s="37" customFormat="1" x14ac:dyDescent="0.2">
      <c r="B90" s="33" t="s">
        <v>32</v>
      </c>
      <c r="C90" s="34" t="s">
        <v>17</v>
      </c>
      <c r="D90" s="35" t="s">
        <v>31</v>
      </c>
      <c r="E90" s="35"/>
      <c r="F90" s="35"/>
      <c r="G90" s="35"/>
      <c r="H90" s="35"/>
      <c r="I90" s="35"/>
      <c r="J90" s="36"/>
    </row>
    <row r="91" spans="2:10" s="37" customFormat="1" x14ac:dyDescent="0.2">
      <c r="B91" s="33" t="s">
        <v>32</v>
      </c>
      <c r="C91" s="34" t="s">
        <v>17</v>
      </c>
      <c r="D91" s="38">
        <f>+D45</f>
        <v>9.5541666666666671</v>
      </c>
      <c r="E91" s="34" t="s">
        <v>27</v>
      </c>
      <c r="F91" s="39">
        <v>0.35</v>
      </c>
      <c r="G91" s="35" t="s">
        <v>28</v>
      </c>
      <c r="H91" s="38">
        <f>+D45</f>
        <v>9.5541666666666671</v>
      </c>
      <c r="I91" s="35" t="s">
        <v>29</v>
      </c>
      <c r="J91" s="36"/>
    </row>
    <row r="92" spans="2:10" s="37" customFormat="1" x14ac:dyDescent="0.2">
      <c r="B92" s="33" t="s">
        <v>32</v>
      </c>
      <c r="C92" s="34" t="s">
        <v>17</v>
      </c>
      <c r="D92" s="38">
        <f>+D91</f>
        <v>9.5541666666666671</v>
      </c>
      <c r="E92" s="34" t="s">
        <v>27</v>
      </c>
      <c r="F92" s="38">
        <f>+F91*H91</f>
        <v>3.3439583333333331</v>
      </c>
      <c r="G92" s="35"/>
      <c r="H92" s="35"/>
      <c r="I92" s="35"/>
      <c r="J92" s="36"/>
    </row>
    <row r="93" spans="2:10" s="37" customFormat="1" x14ac:dyDescent="0.2">
      <c r="B93" s="46" t="s">
        <v>32</v>
      </c>
      <c r="C93" s="47" t="s">
        <v>17</v>
      </c>
      <c r="D93" s="48">
        <f>+D92+F92</f>
        <v>12.898125</v>
      </c>
      <c r="E93" s="35"/>
      <c r="F93" s="35"/>
      <c r="G93" s="35"/>
      <c r="H93" s="35"/>
      <c r="I93" s="35"/>
      <c r="J93" s="36"/>
    </row>
    <row r="94" spans="2:10" s="37" customFormat="1" x14ac:dyDescent="0.2">
      <c r="B94" s="33"/>
      <c r="C94" s="35"/>
      <c r="D94" s="35"/>
      <c r="E94" s="35"/>
      <c r="F94" s="35"/>
      <c r="G94" s="35"/>
      <c r="H94" s="35"/>
      <c r="I94" s="35"/>
      <c r="J94" s="36"/>
    </row>
    <row r="95" spans="2:10" s="37" customFormat="1" x14ac:dyDescent="0.2">
      <c r="B95" s="33" t="s">
        <v>33</v>
      </c>
      <c r="C95" s="34" t="s">
        <v>17</v>
      </c>
      <c r="D95" s="35" t="s">
        <v>31</v>
      </c>
      <c r="E95" s="35"/>
      <c r="F95" s="35"/>
      <c r="G95" s="35"/>
      <c r="H95" s="35"/>
      <c r="I95" s="35"/>
      <c r="J95" s="36"/>
    </row>
    <row r="96" spans="2:10" s="37" customFormat="1" x14ac:dyDescent="0.2">
      <c r="B96" s="33" t="s">
        <v>33</v>
      </c>
      <c r="C96" s="34" t="s">
        <v>17</v>
      </c>
      <c r="D96" s="38">
        <f>+D45</f>
        <v>9.5541666666666671</v>
      </c>
      <c r="E96" s="34" t="s">
        <v>27</v>
      </c>
      <c r="F96" s="39">
        <v>0.35</v>
      </c>
      <c r="G96" s="35" t="s">
        <v>28</v>
      </c>
      <c r="H96" s="38">
        <f>+D45</f>
        <v>9.5541666666666671</v>
      </c>
      <c r="I96" s="35" t="s">
        <v>29</v>
      </c>
      <c r="J96" s="36"/>
    </row>
    <row r="97" spans="2:10" s="37" customFormat="1" x14ac:dyDescent="0.2">
      <c r="B97" s="33" t="s">
        <v>33</v>
      </c>
      <c r="C97" s="34" t="s">
        <v>17</v>
      </c>
      <c r="D97" s="38">
        <f>+D96</f>
        <v>9.5541666666666671</v>
      </c>
      <c r="E97" s="34" t="s">
        <v>27</v>
      </c>
      <c r="F97" s="38">
        <f>+F96*H96</f>
        <v>3.3439583333333331</v>
      </c>
      <c r="G97" s="35"/>
      <c r="H97" s="35"/>
      <c r="I97" s="35"/>
      <c r="J97" s="36"/>
    </row>
    <row r="98" spans="2:10" s="37" customFormat="1" ht="15" thickBot="1" x14ac:dyDescent="0.25">
      <c r="B98" s="50" t="s">
        <v>33</v>
      </c>
      <c r="C98" s="51" t="s">
        <v>17</v>
      </c>
      <c r="D98" s="52">
        <f>+D97+F97</f>
        <v>12.898125</v>
      </c>
      <c r="E98" s="40"/>
      <c r="F98" s="40"/>
      <c r="G98" s="40"/>
      <c r="H98" s="40"/>
      <c r="I98" s="40"/>
      <c r="J98" s="41"/>
    </row>
    <row r="99" spans="2:10" ht="15" thickBot="1" x14ac:dyDescent="0.25"/>
    <row r="100" spans="2:10" ht="16.5" customHeight="1" thickBot="1" x14ac:dyDescent="0.25">
      <c r="B100" s="102" t="s">
        <v>35</v>
      </c>
      <c r="C100" s="103"/>
      <c r="D100" s="103"/>
      <c r="E100" s="103"/>
      <c r="F100" s="103"/>
      <c r="G100" s="49"/>
      <c r="H100" s="49" t="s">
        <v>17</v>
      </c>
      <c r="I100" s="104">
        <f>+D54+D59+D66+D71+D76+D83+D88+D93+D98</f>
        <v>110.35062499999998</v>
      </c>
      <c r="J100" s="105"/>
    </row>
  </sheetData>
  <mergeCells count="28">
    <mergeCell ref="B100:F100"/>
    <mergeCell ref="I100:J100"/>
    <mergeCell ref="D35:E35"/>
    <mergeCell ref="D39:E39"/>
    <mergeCell ref="D40:E40"/>
    <mergeCell ref="D42:E42"/>
    <mergeCell ref="D43:E43"/>
    <mergeCell ref="D45:E45"/>
    <mergeCell ref="D33:E33"/>
    <mergeCell ref="B22:D22"/>
    <mergeCell ref="E22:H22"/>
    <mergeCell ref="I22:J22"/>
    <mergeCell ref="B20:D20"/>
    <mergeCell ref="E20:H20"/>
    <mergeCell ref="I20:J20"/>
    <mergeCell ref="B21:D21"/>
    <mergeCell ref="E21:H21"/>
    <mergeCell ref="I21:J21"/>
    <mergeCell ref="B23:H23"/>
    <mergeCell ref="I23:J23"/>
    <mergeCell ref="D29:H29"/>
    <mergeCell ref="D30:H30"/>
    <mergeCell ref="D32:E32"/>
    <mergeCell ref="B2:J2"/>
    <mergeCell ref="E5:F5"/>
    <mergeCell ref="E6:F6"/>
    <mergeCell ref="F10:H10"/>
    <mergeCell ref="F11:H11"/>
  </mergeCells>
  <pageMargins left="0.25" right="0.25" top="0.75" bottom="0.75" header="0.3" footer="0.3"/>
  <pageSetup paperSize="9" scale="9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2"/>
  <sheetViews>
    <sheetView showGridLines="0" zoomScaleNormal="100" workbookViewId="0">
      <selection activeCell="C18" sqref="C18"/>
    </sheetView>
  </sheetViews>
  <sheetFormatPr baseColWidth="10" defaultRowHeight="14.25" x14ac:dyDescent="0.2"/>
  <cols>
    <col min="1" max="1" width="4" style="1" customWidth="1"/>
    <col min="2" max="2" width="36.42578125" style="1" customWidth="1"/>
    <col min="3" max="3" width="3.85546875" style="1" bestFit="1" customWidth="1"/>
    <col min="4" max="4" width="15.28515625" style="1" customWidth="1"/>
    <col min="5" max="5" width="6" style="1" customWidth="1"/>
    <col min="6" max="6" width="8.85546875" style="1" customWidth="1"/>
    <col min="7" max="7" width="2.42578125" style="1" customWidth="1"/>
    <col min="8" max="9" width="11.42578125" style="1"/>
    <col min="10" max="10" width="11.140625" style="1" customWidth="1"/>
    <col min="11" max="16384" width="11.42578125" style="1"/>
  </cols>
  <sheetData>
    <row r="1" spans="1:11" ht="15" thickBot="1" x14ac:dyDescent="0.25"/>
    <row r="2" spans="1:11" ht="44.25" customHeight="1" thickBot="1" x14ac:dyDescent="0.25">
      <c r="B2" s="71" t="s">
        <v>85</v>
      </c>
      <c r="C2" s="72"/>
      <c r="D2" s="72"/>
      <c r="E2" s="72"/>
      <c r="F2" s="72"/>
      <c r="G2" s="72"/>
      <c r="H2" s="72"/>
      <c r="I2" s="72"/>
      <c r="J2" s="73"/>
    </row>
    <row r="3" spans="1:11" ht="15" thickBot="1" x14ac:dyDescent="0.25">
      <c r="B3" s="4"/>
      <c r="C3" s="3"/>
      <c r="D3" s="3"/>
      <c r="E3" s="3"/>
      <c r="F3" s="3"/>
      <c r="G3" s="3"/>
      <c r="H3" s="3"/>
      <c r="I3" s="3"/>
      <c r="J3" s="3"/>
      <c r="K3" s="4"/>
    </row>
    <row r="4" spans="1:11" ht="15" thickBot="1" x14ac:dyDescent="0.25">
      <c r="B4" s="25" t="s">
        <v>81</v>
      </c>
      <c r="C4" s="26"/>
      <c r="D4" s="26"/>
      <c r="E4" s="26"/>
      <c r="F4" s="26"/>
      <c r="G4" s="26"/>
      <c r="H4" s="26"/>
      <c r="I4" s="26"/>
      <c r="J4" s="27"/>
    </row>
    <row r="5" spans="1:11" ht="15" customHeight="1" x14ac:dyDescent="0.2">
      <c r="B5" s="14" t="s">
        <v>1</v>
      </c>
      <c r="C5" s="7"/>
      <c r="D5" s="7"/>
      <c r="E5" s="74">
        <v>2400</v>
      </c>
      <c r="F5" s="74"/>
      <c r="G5" s="7"/>
      <c r="H5" s="7"/>
      <c r="I5" s="7"/>
      <c r="J5" s="15"/>
    </row>
    <row r="6" spans="1:11" ht="15" customHeight="1" thickBot="1" x14ac:dyDescent="0.25">
      <c r="B6" s="16" t="s">
        <v>53</v>
      </c>
      <c r="C6" s="17"/>
      <c r="D6" s="17"/>
      <c r="E6" s="75">
        <v>93</v>
      </c>
      <c r="F6" s="75"/>
      <c r="G6" s="17"/>
      <c r="H6" s="17"/>
      <c r="I6" s="17"/>
      <c r="J6" s="18"/>
    </row>
    <row r="7" spans="1:11" ht="15" thickBot="1" x14ac:dyDescent="0.25">
      <c r="B7" s="6"/>
      <c r="C7" s="4"/>
      <c r="D7" s="4"/>
      <c r="E7" s="4"/>
      <c r="F7" s="4"/>
      <c r="G7" s="4"/>
      <c r="H7" s="4"/>
      <c r="I7" s="4"/>
      <c r="J7" s="4"/>
      <c r="K7" s="4"/>
    </row>
    <row r="8" spans="1:11" ht="15" thickBot="1" x14ac:dyDescent="0.25">
      <c r="B8" s="25" t="s">
        <v>4</v>
      </c>
      <c r="C8" s="26"/>
      <c r="D8" s="26"/>
      <c r="E8" s="26"/>
      <c r="F8" s="26"/>
      <c r="G8" s="26"/>
      <c r="H8" s="26"/>
      <c r="I8" s="26"/>
      <c r="J8" s="27"/>
    </row>
    <row r="9" spans="1:11" x14ac:dyDescent="0.2">
      <c r="B9" s="14" t="s">
        <v>5</v>
      </c>
      <c r="C9" s="7"/>
      <c r="D9" s="7"/>
      <c r="E9" s="7"/>
      <c r="F9" s="7"/>
      <c r="G9" s="7"/>
      <c r="H9" s="7"/>
      <c r="I9" s="7"/>
      <c r="J9" s="15"/>
    </row>
    <row r="10" spans="1:11" x14ac:dyDescent="0.2">
      <c r="B10" s="14" t="s">
        <v>6</v>
      </c>
      <c r="C10" s="7"/>
      <c r="D10" s="19">
        <v>0.33333333333333331</v>
      </c>
      <c r="E10" s="8" t="s">
        <v>7</v>
      </c>
      <c r="F10" s="76">
        <v>0.70833333333333337</v>
      </c>
      <c r="G10" s="76"/>
      <c r="H10" s="76"/>
      <c r="I10" s="7"/>
      <c r="J10" s="15"/>
    </row>
    <row r="11" spans="1:11" ht="15" thickBot="1" x14ac:dyDescent="0.25">
      <c r="A11" s="4"/>
      <c r="B11" s="16" t="s">
        <v>9</v>
      </c>
      <c r="C11" s="17"/>
      <c r="D11" s="20">
        <v>0.5</v>
      </c>
      <c r="E11" s="2" t="s">
        <v>7</v>
      </c>
      <c r="F11" s="77">
        <v>0.54166666666666663</v>
      </c>
      <c r="G11" s="77"/>
      <c r="H11" s="77"/>
      <c r="I11" s="17"/>
      <c r="J11" s="18"/>
    </row>
    <row r="12" spans="1:11" ht="15" thickBot="1" x14ac:dyDescent="0.25">
      <c r="B12" s="4"/>
      <c r="C12" s="4"/>
      <c r="D12" s="4"/>
      <c r="E12" s="4"/>
      <c r="F12" s="4"/>
      <c r="G12" s="4"/>
      <c r="H12" s="4"/>
      <c r="I12" s="4"/>
      <c r="J12" s="6"/>
    </row>
    <row r="13" spans="1:11" ht="15" thickBot="1" x14ac:dyDescent="0.25">
      <c r="B13" s="25" t="s">
        <v>37</v>
      </c>
      <c r="C13" s="26"/>
      <c r="D13" s="26"/>
      <c r="E13" s="26"/>
      <c r="F13" s="26"/>
      <c r="G13" s="26"/>
      <c r="H13" s="26"/>
      <c r="I13" s="26"/>
      <c r="J13" s="27"/>
    </row>
    <row r="14" spans="1:11" x14ac:dyDescent="0.2">
      <c r="B14" s="21">
        <v>44078</v>
      </c>
      <c r="C14" s="22">
        <v>2</v>
      </c>
      <c r="D14" s="7" t="s">
        <v>8</v>
      </c>
      <c r="E14" s="7"/>
      <c r="F14" s="7"/>
      <c r="G14" s="7"/>
      <c r="H14" s="7"/>
      <c r="I14" s="7"/>
      <c r="J14" s="15"/>
    </row>
    <row r="15" spans="1:11" x14ac:dyDescent="0.2">
      <c r="B15" s="21">
        <v>44084</v>
      </c>
      <c r="C15" s="22">
        <v>2</v>
      </c>
      <c r="D15" s="7" t="s">
        <v>8</v>
      </c>
      <c r="E15" s="7"/>
      <c r="F15" s="7"/>
      <c r="G15" s="7"/>
      <c r="H15" s="7"/>
      <c r="I15" s="7"/>
      <c r="J15" s="15"/>
    </row>
    <row r="16" spans="1:11" x14ac:dyDescent="0.2">
      <c r="B16" s="21">
        <v>44090</v>
      </c>
      <c r="C16" s="22">
        <v>2</v>
      </c>
      <c r="D16" s="7" t="s">
        <v>8</v>
      </c>
      <c r="E16" s="7"/>
      <c r="F16" s="7"/>
      <c r="G16" s="7"/>
      <c r="H16" s="7"/>
      <c r="I16" s="7"/>
      <c r="J16" s="15"/>
    </row>
    <row r="17" spans="1:11" x14ac:dyDescent="0.2">
      <c r="B17" s="21">
        <v>44096</v>
      </c>
      <c r="C17" s="22">
        <v>2</v>
      </c>
      <c r="D17" s="7" t="s">
        <v>8</v>
      </c>
      <c r="E17" s="7"/>
      <c r="F17" s="7"/>
      <c r="G17" s="7"/>
      <c r="H17" s="7"/>
      <c r="I17" s="7"/>
      <c r="J17" s="15"/>
    </row>
    <row r="18" spans="1:11" ht="15" thickBot="1" x14ac:dyDescent="0.25">
      <c r="B18" s="23">
        <v>44102</v>
      </c>
      <c r="C18" s="24">
        <v>2</v>
      </c>
      <c r="D18" s="17" t="s">
        <v>8</v>
      </c>
      <c r="E18" s="17"/>
      <c r="F18" s="17"/>
      <c r="G18" s="17"/>
      <c r="H18" s="17"/>
      <c r="I18" s="17"/>
      <c r="J18" s="18"/>
    </row>
    <row r="19" spans="1:11" ht="15" thickBot="1" x14ac:dyDescent="0.25"/>
    <row r="20" spans="1:11" ht="15" thickBot="1" x14ac:dyDescent="0.25">
      <c r="B20" s="9" t="s">
        <v>79</v>
      </c>
      <c r="C20" s="10"/>
      <c r="D20" s="10"/>
      <c r="E20" s="10"/>
      <c r="F20" s="10"/>
      <c r="G20" s="10"/>
      <c r="H20" s="10"/>
      <c r="I20" s="10"/>
      <c r="J20" s="11"/>
    </row>
    <row r="21" spans="1:11" ht="15" thickBot="1" x14ac:dyDescent="0.25"/>
    <row r="22" spans="1:11" ht="15" thickBot="1" x14ac:dyDescent="0.25">
      <c r="B22" s="65" t="s">
        <v>10</v>
      </c>
      <c r="C22" s="66"/>
      <c r="D22" s="67"/>
      <c r="E22" s="68" t="s">
        <v>11</v>
      </c>
      <c r="F22" s="69"/>
      <c r="G22" s="69"/>
      <c r="H22" s="70"/>
      <c r="I22" s="69" t="s">
        <v>12</v>
      </c>
      <c r="J22" s="70"/>
    </row>
    <row r="23" spans="1:11" x14ac:dyDescent="0.2">
      <c r="B23" s="79" t="str">
        <f>+B5</f>
        <v>Remuneración Básica</v>
      </c>
      <c r="C23" s="80"/>
      <c r="D23" s="81"/>
      <c r="E23" s="82" t="s">
        <v>13</v>
      </c>
      <c r="F23" s="83"/>
      <c r="G23" s="83"/>
      <c r="H23" s="84"/>
      <c r="I23" s="85">
        <f>+E5</f>
        <v>2400</v>
      </c>
      <c r="J23" s="86"/>
    </row>
    <row r="24" spans="1:11" ht="15" thickBot="1" x14ac:dyDescent="0.25">
      <c r="B24" s="87" t="str">
        <f>+B6</f>
        <v>Asignación Familiar</v>
      </c>
      <c r="C24" s="88"/>
      <c r="D24" s="89"/>
      <c r="E24" s="90" t="s">
        <v>13</v>
      </c>
      <c r="F24" s="91"/>
      <c r="G24" s="91"/>
      <c r="H24" s="92"/>
      <c r="I24" s="93">
        <f>+E6</f>
        <v>93</v>
      </c>
      <c r="J24" s="94"/>
    </row>
    <row r="25" spans="1:11" ht="15" thickBot="1" x14ac:dyDescent="0.25">
      <c r="B25" s="95" t="s">
        <v>18</v>
      </c>
      <c r="C25" s="96"/>
      <c r="D25" s="96"/>
      <c r="E25" s="97"/>
      <c r="F25" s="97"/>
      <c r="G25" s="97"/>
      <c r="H25" s="97"/>
      <c r="I25" s="98">
        <f>SUM(I23:J24)</f>
        <v>2493</v>
      </c>
      <c r="J25" s="99"/>
    </row>
    <row r="26" spans="1:11" ht="15" thickBot="1" x14ac:dyDescent="0.25">
      <c r="A26" s="4"/>
    </row>
    <row r="27" spans="1:11" ht="15" thickBot="1" x14ac:dyDescent="0.25">
      <c r="A27" s="4"/>
      <c r="B27" s="9" t="s">
        <v>80</v>
      </c>
      <c r="C27" s="10"/>
      <c r="D27" s="10"/>
      <c r="E27" s="10"/>
      <c r="F27" s="10"/>
      <c r="G27" s="10"/>
      <c r="H27" s="10"/>
      <c r="I27" s="10"/>
      <c r="J27" s="11"/>
    </row>
    <row r="28" spans="1:1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x14ac:dyDescent="0.2">
      <c r="A29" s="4"/>
      <c r="B29" s="13" t="s">
        <v>19</v>
      </c>
      <c r="C29" s="4"/>
      <c r="D29" s="4"/>
      <c r="E29" s="4"/>
      <c r="F29" s="4"/>
      <c r="G29" s="4"/>
      <c r="H29" s="4"/>
      <c r="I29" s="4"/>
      <c r="J29" s="4"/>
      <c r="K29" s="4"/>
    </row>
    <row r="30" spans="1:1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 ht="15" thickBot="1" x14ac:dyDescent="0.25">
      <c r="A31" s="4"/>
      <c r="B31" s="7" t="s">
        <v>22</v>
      </c>
      <c r="C31" s="8" t="s">
        <v>17</v>
      </c>
      <c r="D31" s="100" t="s">
        <v>18</v>
      </c>
      <c r="E31" s="100"/>
      <c r="F31" s="100"/>
      <c r="G31" s="100"/>
      <c r="H31" s="100"/>
      <c r="I31" s="4"/>
      <c r="J31" s="4"/>
      <c r="K31" s="4"/>
    </row>
    <row r="32" spans="1:11" x14ac:dyDescent="0.2">
      <c r="A32" s="4"/>
      <c r="B32" s="4"/>
      <c r="C32" s="4"/>
      <c r="D32" s="78">
        <v>30</v>
      </c>
      <c r="E32" s="78"/>
      <c r="F32" s="78"/>
      <c r="G32" s="78"/>
      <c r="H32" s="78"/>
      <c r="I32" s="4"/>
      <c r="J32" s="4"/>
      <c r="K32" s="4"/>
    </row>
    <row r="33" spans="1:11" x14ac:dyDescent="0.2">
      <c r="A33" s="4"/>
      <c r="B33" s="4"/>
      <c r="C33" s="4"/>
      <c r="D33" s="55"/>
      <c r="E33" s="4"/>
      <c r="F33" s="4"/>
      <c r="G33" s="4"/>
      <c r="H33" s="4"/>
      <c r="I33" s="4"/>
      <c r="J33" s="4"/>
      <c r="K33" s="4"/>
    </row>
    <row r="34" spans="1:11" ht="15" thickBot="1" x14ac:dyDescent="0.25">
      <c r="A34" s="4"/>
      <c r="B34" s="7" t="s">
        <v>22</v>
      </c>
      <c r="C34" s="8" t="s">
        <v>17</v>
      </c>
      <c r="D34" s="101">
        <f>+I25</f>
        <v>2493</v>
      </c>
      <c r="E34" s="101"/>
      <c r="F34" s="4"/>
      <c r="G34" s="4"/>
      <c r="H34" s="4"/>
      <c r="I34" s="4"/>
      <c r="J34" s="4"/>
      <c r="K34" s="4"/>
    </row>
    <row r="35" spans="1:11" x14ac:dyDescent="0.2">
      <c r="A35" s="4"/>
      <c r="B35" s="4"/>
      <c r="C35" s="4"/>
      <c r="D35" s="78">
        <f>+D32</f>
        <v>30</v>
      </c>
      <c r="E35" s="78"/>
      <c r="F35" s="4"/>
      <c r="G35" s="4"/>
      <c r="H35" s="4"/>
      <c r="I35" s="4"/>
      <c r="J35" s="4"/>
      <c r="K35" s="4"/>
    </row>
    <row r="36" spans="1:11" ht="15" thickBo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ht="15" thickBot="1" x14ac:dyDescent="0.25">
      <c r="A37" s="4"/>
      <c r="B37" s="25" t="s">
        <v>22</v>
      </c>
      <c r="C37" s="56" t="s">
        <v>17</v>
      </c>
      <c r="D37" s="106">
        <f>+D34/D35</f>
        <v>83.1</v>
      </c>
      <c r="E37" s="99"/>
      <c r="F37" s="4"/>
      <c r="G37" s="4"/>
      <c r="H37" s="4"/>
      <c r="I37" s="4"/>
      <c r="J37" s="4"/>
      <c r="K37" s="4"/>
    </row>
    <row r="38" spans="1:1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x14ac:dyDescent="0.2">
      <c r="A39" s="4"/>
      <c r="B39" s="13" t="s">
        <v>20</v>
      </c>
      <c r="C39" s="4"/>
      <c r="D39" s="4"/>
      <c r="E39" s="4"/>
      <c r="F39" s="4"/>
      <c r="G39" s="4"/>
      <c r="H39" s="4"/>
      <c r="I39" s="4"/>
      <c r="J39" s="4"/>
      <c r="K39" s="4"/>
    </row>
    <row r="40" spans="1:1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ht="15" thickBot="1" x14ac:dyDescent="0.25">
      <c r="A41" s="4"/>
      <c r="B41" s="7" t="s">
        <v>21</v>
      </c>
      <c r="C41" s="8" t="s">
        <v>17</v>
      </c>
      <c r="D41" s="100" t="s">
        <v>22</v>
      </c>
      <c r="E41" s="100"/>
      <c r="F41" s="4"/>
      <c r="G41" s="4"/>
      <c r="H41" s="4"/>
      <c r="I41" s="4"/>
      <c r="J41" s="4"/>
      <c r="K41" s="4"/>
    </row>
    <row r="42" spans="1:11" x14ac:dyDescent="0.2">
      <c r="A42" s="4"/>
      <c r="B42" s="4"/>
      <c r="C42" s="4"/>
      <c r="D42" s="107" t="s">
        <v>23</v>
      </c>
      <c r="E42" s="107"/>
      <c r="F42" s="4"/>
      <c r="G42" s="4"/>
      <c r="H42" s="4"/>
      <c r="I42" s="4"/>
      <c r="J42" s="4"/>
      <c r="K42" s="4"/>
    </row>
    <row r="43" spans="1:11" x14ac:dyDescent="0.2">
      <c r="A43" s="4"/>
      <c r="B43" s="4"/>
      <c r="C43" s="4"/>
      <c r="D43" s="55"/>
      <c r="E43" s="4"/>
      <c r="F43" s="4"/>
      <c r="G43" s="4"/>
      <c r="H43" s="4"/>
      <c r="I43" s="4"/>
      <c r="J43" s="4"/>
      <c r="K43" s="4"/>
    </row>
    <row r="44" spans="1:11" ht="15" thickBot="1" x14ac:dyDescent="0.25">
      <c r="A44" s="4"/>
      <c r="B44" s="7" t="s">
        <v>21</v>
      </c>
      <c r="C44" s="8" t="s">
        <v>17</v>
      </c>
      <c r="D44" s="101">
        <f>+D37</f>
        <v>83.1</v>
      </c>
      <c r="E44" s="101"/>
      <c r="F44" s="4"/>
      <c r="G44" s="4"/>
      <c r="H44" s="4"/>
      <c r="I44" s="4"/>
      <c r="J44" s="4"/>
      <c r="K44" s="4"/>
    </row>
    <row r="45" spans="1:11" x14ac:dyDescent="0.2">
      <c r="A45" s="4"/>
      <c r="B45" s="4"/>
      <c r="C45" s="4"/>
      <c r="D45" s="108">
        <v>8</v>
      </c>
      <c r="E45" s="108"/>
      <c r="F45" s="4"/>
      <c r="G45" s="4"/>
      <c r="H45" s="4"/>
      <c r="I45" s="4"/>
      <c r="J45" s="4"/>
      <c r="K45" s="4"/>
    </row>
    <row r="46" spans="1:11" ht="15" thickBot="1" x14ac:dyDescent="0.25">
      <c r="B46" s="4"/>
      <c r="C46" s="4"/>
      <c r="D46" s="55"/>
      <c r="E46" s="4"/>
      <c r="F46" s="4"/>
      <c r="G46" s="4"/>
      <c r="H46" s="4"/>
      <c r="I46" s="4"/>
      <c r="J46" s="4"/>
      <c r="K46" s="4"/>
    </row>
    <row r="47" spans="1:11" ht="15" thickBot="1" x14ac:dyDescent="0.25">
      <c r="B47" s="25" t="s">
        <v>21</v>
      </c>
      <c r="C47" s="56" t="s">
        <v>17</v>
      </c>
      <c r="D47" s="106">
        <f>+D44/D45</f>
        <v>10.387499999999999</v>
      </c>
      <c r="E47" s="99"/>
      <c r="F47" s="4"/>
      <c r="G47" s="4"/>
      <c r="H47" s="4"/>
      <c r="I47" s="4"/>
      <c r="J47" s="4"/>
      <c r="K47" s="4"/>
    </row>
    <row r="48" spans="1:11" ht="15" thickBot="1" x14ac:dyDescent="0.25">
      <c r="F48" s="6"/>
      <c r="H48" s="6"/>
    </row>
    <row r="49" spans="1:11" ht="15" thickBot="1" x14ac:dyDescent="0.25">
      <c r="A49" s="29"/>
      <c r="B49" s="9" t="s">
        <v>24</v>
      </c>
      <c r="C49" s="10"/>
      <c r="D49" s="10"/>
      <c r="E49" s="10"/>
      <c r="F49" s="10"/>
      <c r="G49" s="10"/>
      <c r="H49" s="10"/>
      <c r="I49" s="10"/>
      <c r="J49" s="11"/>
    </row>
    <row r="50" spans="1:11" ht="15" thickBot="1" x14ac:dyDescent="0.25">
      <c r="A50" s="29"/>
    </row>
    <row r="51" spans="1:11" s="29" customFormat="1" ht="15" thickBot="1" x14ac:dyDescent="0.25">
      <c r="A51" s="37"/>
      <c r="B51" s="43">
        <f>+B14</f>
        <v>44078</v>
      </c>
      <c r="C51" s="44"/>
      <c r="D51" s="44"/>
      <c r="E51" s="44"/>
      <c r="F51" s="44"/>
      <c r="G51" s="44"/>
      <c r="H51" s="44"/>
      <c r="I51" s="44"/>
      <c r="J51" s="45"/>
    </row>
    <row r="52" spans="1:11" s="29" customFormat="1" x14ac:dyDescent="0.2">
      <c r="A52" s="37"/>
      <c r="B52" s="30"/>
      <c r="C52" s="31"/>
      <c r="D52" s="31"/>
      <c r="E52" s="31"/>
      <c r="F52" s="31"/>
      <c r="G52" s="31"/>
      <c r="H52" s="31"/>
      <c r="I52" s="31"/>
      <c r="J52" s="32"/>
    </row>
    <row r="53" spans="1:11" s="37" customFormat="1" x14ac:dyDescent="0.2">
      <c r="B53" s="33" t="s">
        <v>25</v>
      </c>
      <c r="C53" s="34" t="s">
        <v>17</v>
      </c>
      <c r="D53" s="35" t="s">
        <v>26</v>
      </c>
      <c r="E53" s="35"/>
      <c r="F53" s="35"/>
      <c r="G53" s="35"/>
      <c r="H53" s="35"/>
      <c r="I53" s="35"/>
      <c r="J53" s="36"/>
    </row>
    <row r="54" spans="1:11" s="37" customFormat="1" x14ac:dyDescent="0.2">
      <c r="B54" s="33" t="s">
        <v>25</v>
      </c>
      <c r="C54" s="34" t="s">
        <v>17</v>
      </c>
      <c r="D54" s="38">
        <f>+D47</f>
        <v>10.387499999999999</v>
      </c>
      <c r="E54" s="34" t="s">
        <v>27</v>
      </c>
      <c r="F54" s="39">
        <v>0.25</v>
      </c>
      <c r="G54" s="35" t="s">
        <v>28</v>
      </c>
      <c r="H54" s="38">
        <f>+D47</f>
        <v>10.387499999999999</v>
      </c>
      <c r="I54" s="35" t="s">
        <v>29</v>
      </c>
      <c r="J54" s="36"/>
    </row>
    <row r="55" spans="1:11" s="37" customFormat="1" x14ac:dyDescent="0.2">
      <c r="B55" s="33" t="s">
        <v>25</v>
      </c>
      <c r="C55" s="34" t="s">
        <v>17</v>
      </c>
      <c r="D55" s="38">
        <f>+D54</f>
        <v>10.387499999999999</v>
      </c>
      <c r="E55" s="34" t="s">
        <v>27</v>
      </c>
      <c r="F55" s="38">
        <f>+F54*H54</f>
        <v>2.5968749999999998</v>
      </c>
      <c r="G55" s="35"/>
      <c r="H55" s="35"/>
      <c r="I55" s="35"/>
      <c r="J55" s="36"/>
    </row>
    <row r="56" spans="1:11" s="37" customFormat="1" x14ac:dyDescent="0.2">
      <c r="B56" s="46" t="s">
        <v>25</v>
      </c>
      <c r="C56" s="47" t="s">
        <v>17</v>
      </c>
      <c r="D56" s="48">
        <f>+D55+F55</f>
        <v>12.984375</v>
      </c>
      <c r="E56" s="35"/>
      <c r="F56" s="35"/>
      <c r="G56" s="35"/>
      <c r="H56" s="35"/>
      <c r="I56" s="35"/>
      <c r="J56" s="36"/>
    </row>
    <row r="57" spans="1:11" s="37" customFormat="1" x14ac:dyDescent="0.2">
      <c r="B57" s="33"/>
      <c r="C57" s="35"/>
      <c r="D57" s="35"/>
      <c r="E57" s="35"/>
      <c r="F57" s="35"/>
      <c r="G57" s="35"/>
      <c r="H57" s="35"/>
      <c r="I57" s="35"/>
      <c r="J57" s="36"/>
    </row>
    <row r="58" spans="1:11" s="37" customFormat="1" x14ac:dyDescent="0.2">
      <c r="B58" s="33" t="s">
        <v>30</v>
      </c>
      <c r="C58" s="34" t="s">
        <v>17</v>
      </c>
      <c r="D58" s="35" t="s">
        <v>26</v>
      </c>
      <c r="E58" s="35"/>
      <c r="F58" s="35"/>
      <c r="G58" s="35"/>
      <c r="H58" s="35"/>
      <c r="I58" s="35"/>
      <c r="J58" s="36"/>
    </row>
    <row r="59" spans="1:11" s="37" customFormat="1" x14ac:dyDescent="0.2">
      <c r="B59" s="33" t="s">
        <v>30</v>
      </c>
      <c r="C59" s="34" t="s">
        <v>17</v>
      </c>
      <c r="D59" s="38">
        <f>+D47</f>
        <v>10.387499999999999</v>
      </c>
      <c r="E59" s="34" t="s">
        <v>27</v>
      </c>
      <c r="F59" s="39">
        <v>0.25</v>
      </c>
      <c r="G59" s="35" t="s">
        <v>28</v>
      </c>
      <c r="H59" s="38">
        <f>+D47</f>
        <v>10.387499999999999</v>
      </c>
      <c r="I59" s="35" t="s">
        <v>29</v>
      </c>
      <c r="J59" s="36"/>
    </row>
    <row r="60" spans="1:11" s="37" customFormat="1" x14ac:dyDescent="0.2">
      <c r="B60" s="33" t="s">
        <v>30</v>
      </c>
      <c r="C60" s="34" t="s">
        <v>17</v>
      </c>
      <c r="D60" s="38">
        <f>+D59</f>
        <v>10.387499999999999</v>
      </c>
      <c r="E60" s="34" t="s">
        <v>27</v>
      </c>
      <c r="F60" s="38">
        <f>+F59*H59</f>
        <v>2.5968749999999998</v>
      </c>
      <c r="G60" s="35"/>
      <c r="H60" s="35"/>
      <c r="I60" s="35"/>
      <c r="J60" s="36"/>
    </row>
    <row r="61" spans="1:11" s="37" customFormat="1" ht="15" thickBot="1" x14ac:dyDescent="0.25">
      <c r="B61" s="50" t="s">
        <v>30</v>
      </c>
      <c r="C61" s="51" t="s">
        <v>17</v>
      </c>
      <c r="D61" s="52">
        <f>+D60+F60</f>
        <v>12.984375</v>
      </c>
      <c r="E61" s="40"/>
      <c r="F61" s="40"/>
      <c r="G61" s="40"/>
      <c r="H61" s="40"/>
      <c r="I61" s="40"/>
      <c r="J61" s="41"/>
    </row>
    <row r="62" spans="1:11" s="37" customFormat="1" ht="15" thickBot="1" x14ac:dyDescent="0.25">
      <c r="B62" s="35"/>
      <c r="C62" s="35"/>
      <c r="D62" s="35"/>
      <c r="E62" s="35"/>
      <c r="F62" s="35"/>
      <c r="G62" s="35"/>
      <c r="H62" s="35"/>
      <c r="I62" s="35"/>
      <c r="J62" s="35"/>
      <c r="K62" s="35"/>
    </row>
    <row r="63" spans="1:11" s="29" customFormat="1" ht="15" thickBot="1" x14ac:dyDescent="0.25">
      <c r="A63" s="37"/>
      <c r="B63" s="43">
        <f>+B15</f>
        <v>44084</v>
      </c>
      <c r="C63" s="44"/>
      <c r="D63" s="44"/>
      <c r="E63" s="44"/>
      <c r="F63" s="44"/>
      <c r="G63" s="44"/>
      <c r="H63" s="44"/>
      <c r="I63" s="44"/>
      <c r="J63" s="45"/>
    </row>
    <row r="64" spans="1:11" s="29" customFormat="1" x14ac:dyDescent="0.2">
      <c r="A64" s="37"/>
      <c r="B64" s="30"/>
      <c r="C64" s="31"/>
      <c r="D64" s="31"/>
      <c r="E64" s="31"/>
      <c r="F64" s="31"/>
      <c r="G64" s="31"/>
      <c r="H64" s="31"/>
      <c r="I64" s="31"/>
      <c r="J64" s="32"/>
    </row>
    <row r="65" spans="1:11" s="37" customFormat="1" x14ac:dyDescent="0.2">
      <c r="B65" s="33" t="s">
        <v>25</v>
      </c>
      <c r="C65" s="34" t="s">
        <v>17</v>
      </c>
      <c r="D65" s="35" t="s">
        <v>26</v>
      </c>
      <c r="E65" s="35"/>
      <c r="F65" s="35"/>
      <c r="G65" s="35"/>
      <c r="H65" s="35"/>
      <c r="I65" s="35"/>
      <c r="J65" s="36"/>
    </row>
    <row r="66" spans="1:11" s="37" customFormat="1" x14ac:dyDescent="0.2">
      <c r="B66" s="33" t="s">
        <v>25</v>
      </c>
      <c r="C66" s="34" t="s">
        <v>17</v>
      </c>
      <c r="D66" s="38">
        <f>+D59</f>
        <v>10.387499999999999</v>
      </c>
      <c r="E66" s="34" t="s">
        <v>27</v>
      </c>
      <c r="F66" s="39">
        <v>0.25</v>
      </c>
      <c r="G66" s="35" t="s">
        <v>28</v>
      </c>
      <c r="H66" s="38">
        <f>+D59</f>
        <v>10.387499999999999</v>
      </c>
      <c r="I66" s="35" t="s">
        <v>29</v>
      </c>
      <c r="J66" s="36"/>
    </row>
    <row r="67" spans="1:11" s="37" customFormat="1" x14ac:dyDescent="0.2">
      <c r="B67" s="33" t="s">
        <v>25</v>
      </c>
      <c r="C67" s="34" t="s">
        <v>17</v>
      </c>
      <c r="D67" s="38">
        <f>+D66</f>
        <v>10.387499999999999</v>
      </c>
      <c r="E67" s="34" t="s">
        <v>27</v>
      </c>
      <c r="F67" s="38">
        <f>+F66*H66</f>
        <v>2.5968749999999998</v>
      </c>
      <c r="G67" s="35"/>
      <c r="H67" s="35"/>
      <c r="I67" s="35"/>
      <c r="J67" s="36"/>
    </row>
    <row r="68" spans="1:11" s="37" customFormat="1" x14ac:dyDescent="0.2">
      <c r="B68" s="46" t="s">
        <v>25</v>
      </c>
      <c r="C68" s="47" t="s">
        <v>17</v>
      </c>
      <c r="D68" s="48">
        <f>+D67+F67</f>
        <v>12.984375</v>
      </c>
      <c r="E68" s="35"/>
      <c r="F68" s="35"/>
      <c r="G68" s="35"/>
      <c r="H68" s="35"/>
      <c r="I68" s="35"/>
      <c r="J68" s="36"/>
    </row>
    <row r="69" spans="1:11" s="37" customFormat="1" x14ac:dyDescent="0.2">
      <c r="B69" s="33"/>
      <c r="C69" s="35"/>
      <c r="D69" s="35"/>
      <c r="E69" s="35"/>
      <c r="F69" s="35"/>
      <c r="G69" s="35"/>
      <c r="H69" s="35"/>
      <c r="I69" s="35"/>
      <c r="J69" s="36"/>
    </row>
    <row r="70" spans="1:11" s="37" customFormat="1" x14ac:dyDescent="0.2">
      <c r="B70" s="33" t="s">
        <v>30</v>
      </c>
      <c r="C70" s="34" t="s">
        <v>17</v>
      </c>
      <c r="D70" s="35" t="s">
        <v>26</v>
      </c>
      <c r="E70" s="35"/>
      <c r="F70" s="35"/>
      <c r="G70" s="35"/>
      <c r="H70" s="35"/>
      <c r="I70" s="35"/>
      <c r="J70" s="36"/>
    </row>
    <row r="71" spans="1:11" s="37" customFormat="1" x14ac:dyDescent="0.2">
      <c r="B71" s="33" t="s">
        <v>30</v>
      </c>
      <c r="C71" s="34" t="s">
        <v>17</v>
      </c>
      <c r="D71" s="38">
        <f>+D59</f>
        <v>10.387499999999999</v>
      </c>
      <c r="E71" s="34" t="s">
        <v>27</v>
      </c>
      <c r="F71" s="39">
        <v>0.25</v>
      </c>
      <c r="G71" s="35" t="s">
        <v>28</v>
      </c>
      <c r="H71" s="38">
        <f>+D59</f>
        <v>10.387499999999999</v>
      </c>
      <c r="I71" s="35" t="s">
        <v>29</v>
      </c>
      <c r="J71" s="36"/>
    </row>
    <row r="72" spans="1:11" s="37" customFormat="1" x14ac:dyDescent="0.2">
      <c r="B72" s="33" t="s">
        <v>30</v>
      </c>
      <c r="C72" s="34" t="s">
        <v>17</v>
      </c>
      <c r="D72" s="38">
        <f>+D71</f>
        <v>10.387499999999999</v>
      </c>
      <c r="E72" s="34" t="s">
        <v>27</v>
      </c>
      <c r="F72" s="38">
        <f>+F71*H71</f>
        <v>2.5968749999999998</v>
      </c>
      <c r="G72" s="35"/>
      <c r="H72" s="35"/>
      <c r="I72" s="35"/>
      <c r="J72" s="36"/>
    </row>
    <row r="73" spans="1:11" s="37" customFormat="1" ht="15" thickBot="1" x14ac:dyDescent="0.25">
      <c r="B73" s="50" t="s">
        <v>30</v>
      </c>
      <c r="C73" s="51" t="s">
        <v>17</v>
      </c>
      <c r="D73" s="52">
        <f>+D72+F72</f>
        <v>12.984375</v>
      </c>
      <c r="E73" s="40"/>
      <c r="F73" s="40"/>
      <c r="G73" s="40"/>
      <c r="H73" s="40"/>
      <c r="I73" s="40"/>
      <c r="J73" s="41"/>
    </row>
    <row r="74" spans="1:11" s="37" customFormat="1" ht="15" thickBot="1" x14ac:dyDescent="0.25">
      <c r="B74" s="35"/>
      <c r="C74" s="35"/>
      <c r="D74" s="35"/>
      <c r="E74" s="35"/>
      <c r="F74" s="35"/>
      <c r="G74" s="35"/>
      <c r="H74" s="35"/>
      <c r="I74" s="35"/>
      <c r="J74" s="35"/>
      <c r="K74" s="35"/>
    </row>
    <row r="75" spans="1:11" s="29" customFormat="1" ht="15" thickBot="1" x14ac:dyDescent="0.25">
      <c r="A75" s="37"/>
      <c r="B75" s="43">
        <f>+B16</f>
        <v>44090</v>
      </c>
      <c r="C75" s="44"/>
      <c r="D75" s="44"/>
      <c r="E75" s="44"/>
      <c r="F75" s="44"/>
      <c r="G75" s="44"/>
      <c r="H75" s="44"/>
      <c r="I75" s="44"/>
      <c r="J75" s="45"/>
    </row>
    <row r="76" spans="1:11" s="29" customFormat="1" x14ac:dyDescent="0.2">
      <c r="A76" s="37"/>
      <c r="B76" s="30"/>
      <c r="C76" s="31"/>
      <c r="D76" s="31"/>
      <c r="E76" s="31"/>
      <c r="F76" s="31"/>
      <c r="G76" s="31"/>
      <c r="H76" s="31"/>
      <c r="I76" s="31"/>
      <c r="J76" s="32"/>
    </row>
    <row r="77" spans="1:11" s="37" customFormat="1" x14ac:dyDescent="0.2">
      <c r="B77" s="33" t="s">
        <v>25</v>
      </c>
      <c r="C77" s="34" t="s">
        <v>17</v>
      </c>
      <c r="D77" s="35" t="s">
        <v>26</v>
      </c>
      <c r="E77" s="35"/>
      <c r="F77" s="35"/>
      <c r="G77" s="35"/>
      <c r="H77" s="35"/>
      <c r="I77" s="35"/>
      <c r="J77" s="36"/>
    </row>
    <row r="78" spans="1:11" s="37" customFormat="1" x14ac:dyDescent="0.2">
      <c r="B78" s="33" t="s">
        <v>25</v>
      </c>
      <c r="C78" s="34" t="s">
        <v>17</v>
      </c>
      <c r="D78" s="38">
        <f>+D71</f>
        <v>10.387499999999999</v>
      </c>
      <c r="E78" s="34" t="s">
        <v>27</v>
      </c>
      <c r="F78" s="39">
        <v>0.25</v>
      </c>
      <c r="G78" s="35" t="s">
        <v>28</v>
      </c>
      <c r="H78" s="38">
        <f>+D71</f>
        <v>10.387499999999999</v>
      </c>
      <c r="I78" s="35" t="s">
        <v>29</v>
      </c>
      <c r="J78" s="36"/>
    </row>
    <row r="79" spans="1:11" s="37" customFormat="1" x14ac:dyDescent="0.2">
      <c r="B79" s="33" t="s">
        <v>25</v>
      </c>
      <c r="C79" s="34" t="s">
        <v>17</v>
      </c>
      <c r="D79" s="38">
        <f>+D78</f>
        <v>10.387499999999999</v>
      </c>
      <c r="E79" s="34" t="s">
        <v>27</v>
      </c>
      <c r="F79" s="38">
        <f>+F78*H78</f>
        <v>2.5968749999999998</v>
      </c>
      <c r="G79" s="35"/>
      <c r="H79" s="35"/>
      <c r="I79" s="35"/>
      <c r="J79" s="36"/>
    </row>
    <row r="80" spans="1:11" s="37" customFormat="1" x14ac:dyDescent="0.2">
      <c r="B80" s="46" t="s">
        <v>25</v>
      </c>
      <c r="C80" s="47" t="s">
        <v>17</v>
      </c>
      <c r="D80" s="48">
        <f>+D79+F79</f>
        <v>12.984375</v>
      </c>
      <c r="E80" s="35"/>
      <c r="F80" s="35"/>
      <c r="G80" s="35"/>
      <c r="H80" s="35"/>
      <c r="I80" s="35"/>
      <c r="J80" s="36"/>
    </row>
    <row r="81" spans="1:11" s="37" customFormat="1" x14ac:dyDescent="0.2">
      <c r="B81" s="33"/>
      <c r="C81" s="35"/>
      <c r="D81" s="35"/>
      <c r="E81" s="35"/>
      <c r="F81" s="35"/>
      <c r="G81" s="35"/>
      <c r="H81" s="35"/>
      <c r="I81" s="35"/>
      <c r="J81" s="36"/>
    </row>
    <row r="82" spans="1:11" s="37" customFormat="1" x14ac:dyDescent="0.2">
      <c r="B82" s="33" t="s">
        <v>30</v>
      </c>
      <c r="C82" s="34" t="s">
        <v>17</v>
      </c>
      <c r="D82" s="35" t="s">
        <v>26</v>
      </c>
      <c r="E82" s="35"/>
      <c r="F82" s="35"/>
      <c r="G82" s="35"/>
      <c r="H82" s="35"/>
      <c r="I82" s="35"/>
      <c r="J82" s="36"/>
    </row>
    <row r="83" spans="1:11" s="37" customFormat="1" x14ac:dyDescent="0.2">
      <c r="B83" s="33" t="s">
        <v>30</v>
      </c>
      <c r="C83" s="34" t="s">
        <v>17</v>
      </c>
      <c r="D83" s="38">
        <f>+D71</f>
        <v>10.387499999999999</v>
      </c>
      <c r="E83" s="34" t="s">
        <v>27</v>
      </c>
      <c r="F83" s="39">
        <v>0.25</v>
      </c>
      <c r="G83" s="35" t="s">
        <v>28</v>
      </c>
      <c r="H83" s="38">
        <f>+D71</f>
        <v>10.387499999999999</v>
      </c>
      <c r="I83" s="35" t="s">
        <v>29</v>
      </c>
      <c r="J83" s="36"/>
    </row>
    <row r="84" spans="1:11" s="37" customFormat="1" x14ac:dyDescent="0.2">
      <c r="B84" s="33" t="s">
        <v>30</v>
      </c>
      <c r="C84" s="34" t="s">
        <v>17</v>
      </c>
      <c r="D84" s="38">
        <f>+D83</f>
        <v>10.387499999999999</v>
      </c>
      <c r="E84" s="34" t="s">
        <v>27</v>
      </c>
      <c r="F84" s="38">
        <f>+F83*H83</f>
        <v>2.5968749999999998</v>
      </c>
      <c r="G84" s="35"/>
      <c r="H84" s="35"/>
      <c r="I84" s="35"/>
      <c r="J84" s="36"/>
    </row>
    <row r="85" spans="1:11" s="37" customFormat="1" ht="15" thickBot="1" x14ac:dyDescent="0.25">
      <c r="B85" s="50" t="s">
        <v>30</v>
      </c>
      <c r="C85" s="51" t="s">
        <v>17</v>
      </c>
      <c r="D85" s="52">
        <f>+D84+F84</f>
        <v>12.984375</v>
      </c>
      <c r="E85" s="40"/>
      <c r="F85" s="40"/>
      <c r="G85" s="40"/>
      <c r="H85" s="40"/>
      <c r="I85" s="40"/>
      <c r="J85" s="41"/>
    </row>
    <row r="86" spans="1:11" s="37" customFormat="1" ht="15" thickBot="1" x14ac:dyDescent="0.25">
      <c r="B86" s="35"/>
      <c r="C86" s="35"/>
      <c r="D86" s="35"/>
      <c r="E86" s="35"/>
      <c r="F86" s="35"/>
      <c r="G86" s="35"/>
      <c r="H86" s="35"/>
      <c r="I86" s="35"/>
      <c r="J86" s="35"/>
      <c r="K86" s="35"/>
    </row>
    <row r="87" spans="1:11" s="29" customFormat="1" ht="15" thickBot="1" x14ac:dyDescent="0.25">
      <c r="A87" s="37"/>
      <c r="B87" s="43">
        <f>+B17</f>
        <v>44096</v>
      </c>
      <c r="C87" s="44"/>
      <c r="D87" s="44"/>
      <c r="E87" s="44"/>
      <c r="F87" s="44"/>
      <c r="G87" s="44"/>
      <c r="H87" s="44"/>
      <c r="I87" s="44"/>
      <c r="J87" s="45"/>
    </row>
    <row r="88" spans="1:11" s="29" customFormat="1" x14ac:dyDescent="0.2">
      <c r="A88" s="37"/>
      <c r="B88" s="30"/>
      <c r="C88" s="31"/>
      <c r="D88" s="31"/>
      <c r="E88" s="31"/>
      <c r="F88" s="31"/>
      <c r="G88" s="31"/>
      <c r="H88" s="31"/>
      <c r="I88" s="31"/>
      <c r="J88" s="32"/>
    </row>
    <row r="89" spans="1:11" s="37" customFormat="1" x14ac:dyDescent="0.2">
      <c r="B89" s="33" t="s">
        <v>25</v>
      </c>
      <c r="C89" s="34" t="s">
        <v>17</v>
      </c>
      <c r="D89" s="35" t="s">
        <v>26</v>
      </c>
      <c r="E89" s="35"/>
      <c r="F89" s="35"/>
      <c r="G89" s="35"/>
      <c r="H89" s="35"/>
      <c r="I89" s="35"/>
      <c r="J89" s="36"/>
    </row>
    <row r="90" spans="1:11" s="37" customFormat="1" x14ac:dyDescent="0.2">
      <c r="B90" s="33" t="s">
        <v>25</v>
      </c>
      <c r="C90" s="34" t="s">
        <v>17</v>
      </c>
      <c r="D90" s="38">
        <f>+D83</f>
        <v>10.387499999999999</v>
      </c>
      <c r="E90" s="34" t="s">
        <v>27</v>
      </c>
      <c r="F90" s="39">
        <v>0.25</v>
      </c>
      <c r="G90" s="35" t="s">
        <v>28</v>
      </c>
      <c r="H90" s="38">
        <f>+D83</f>
        <v>10.387499999999999</v>
      </c>
      <c r="I90" s="35" t="s">
        <v>29</v>
      </c>
      <c r="J90" s="36"/>
    </row>
    <row r="91" spans="1:11" s="37" customFormat="1" x14ac:dyDescent="0.2">
      <c r="B91" s="33" t="s">
        <v>25</v>
      </c>
      <c r="C91" s="34" t="s">
        <v>17</v>
      </c>
      <c r="D91" s="38">
        <f>+D90</f>
        <v>10.387499999999999</v>
      </c>
      <c r="E91" s="34" t="s">
        <v>27</v>
      </c>
      <c r="F91" s="38">
        <f>+F90*H90</f>
        <v>2.5968749999999998</v>
      </c>
      <c r="G91" s="35"/>
      <c r="H91" s="35"/>
      <c r="I91" s="35"/>
      <c r="J91" s="36"/>
    </row>
    <row r="92" spans="1:11" s="37" customFormat="1" x14ac:dyDescent="0.2">
      <c r="B92" s="46" t="s">
        <v>25</v>
      </c>
      <c r="C92" s="47" t="s">
        <v>17</v>
      </c>
      <c r="D92" s="48">
        <f>+D91+F91</f>
        <v>12.984375</v>
      </c>
      <c r="E92" s="35"/>
      <c r="F92" s="35"/>
      <c r="G92" s="35"/>
      <c r="H92" s="35"/>
      <c r="I92" s="35"/>
      <c r="J92" s="36"/>
    </row>
    <row r="93" spans="1:11" s="37" customFormat="1" x14ac:dyDescent="0.2">
      <c r="B93" s="33"/>
      <c r="C93" s="35"/>
      <c r="D93" s="35"/>
      <c r="E93" s="35"/>
      <c r="F93" s="35"/>
      <c r="G93" s="35"/>
      <c r="H93" s="35"/>
      <c r="I93" s="35"/>
      <c r="J93" s="36"/>
    </row>
    <row r="94" spans="1:11" s="37" customFormat="1" x14ac:dyDescent="0.2">
      <c r="B94" s="33" t="s">
        <v>30</v>
      </c>
      <c r="C94" s="34" t="s">
        <v>17</v>
      </c>
      <c r="D94" s="35" t="s">
        <v>26</v>
      </c>
      <c r="E94" s="35"/>
      <c r="F94" s="35"/>
      <c r="G94" s="35"/>
      <c r="H94" s="35"/>
      <c r="I94" s="35"/>
      <c r="J94" s="36"/>
    </row>
    <row r="95" spans="1:11" s="37" customFormat="1" x14ac:dyDescent="0.2">
      <c r="B95" s="33" t="s">
        <v>30</v>
      </c>
      <c r="C95" s="34" t="s">
        <v>17</v>
      </c>
      <c r="D95" s="38">
        <f>+D83</f>
        <v>10.387499999999999</v>
      </c>
      <c r="E95" s="34" t="s">
        <v>27</v>
      </c>
      <c r="F95" s="39">
        <v>0.25</v>
      </c>
      <c r="G95" s="35" t="s">
        <v>28</v>
      </c>
      <c r="H95" s="38">
        <f>+D83</f>
        <v>10.387499999999999</v>
      </c>
      <c r="I95" s="35" t="s">
        <v>29</v>
      </c>
      <c r="J95" s="36"/>
    </row>
    <row r="96" spans="1:11" s="37" customFormat="1" x14ac:dyDescent="0.2">
      <c r="B96" s="33" t="s">
        <v>30</v>
      </c>
      <c r="C96" s="34" t="s">
        <v>17</v>
      </c>
      <c r="D96" s="38">
        <f>+D95</f>
        <v>10.387499999999999</v>
      </c>
      <c r="E96" s="34" t="s">
        <v>27</v>
      </c>
      <c r="F96" s="38">
        <f>+F95*H95</f>
        <v>2.5968749999999998</v>
      </c>
      <c r="G96" s="35"/>
      <c r="H96" s="35"/>
      <c r="I96" s="35"/>
      <c r="J96" s="36"/>
    </row>
    <row r="97" spans="1:11" s="37" customFormat="1" ht="15" thickBot="1" x14ac:dyDescent="0.25">
      <c r="B97" s="50" t="s">
        <v>30</v>
      </c>
      <c r="C97" s="51" t="s">
        <v>17</v>
      </c>
      <c r="D97" s="52">
        <f>+D96+F96</f>
        <v>12.984375</v>
      </c>
      <c r="E97" s="40"/>
      <c r="F97" s="40"/>
      <c r="G97" s="40"/>
      <c r="H97" s="40"/>
      <c r="I97" s="40"/>
      <c r="J97" s="41"/>
    </row>
    <row r="98" spans="1:11" s="37" customFormat="1" ht="15" thickBot="1" x14ac:dyDescent="0.25">
      <c r="B98" s="35"/>
      <c r="C98" s="35"/>
      <c r="D98" s="35"/>
      <c r="E98" s="35"/>
      <c r="F98" s="35"/>
      <c r="G98" s="35"/>
      <c r="H98" s="35"/>
      <c r="I98" s="35"/>
      <c r="J98" s="35"/>
      <c r="K98" s="35"/>
    </row>
    <row r="99" spans="1:11" s="29" customFormat="1" ht="15" thickBot="1" x14ac:dyDescent="0.25">
      <c r="A99" s="37"/>
      <c r="B99" s="43">
        <f>+B18</f>
        <v>44102</v>
      </c>
      <c r="C99" s="44"/>
      <c r="D99" s="44"/>
      <c r="E99" s="44"/>
      <c r="F99" s="44"/>
      <c r="G99" s="44"/>
      <c r="H99" s="44"/>
      <c r="I99" s="44"/>
      <c r="J99" s="45"/>
    </row>
    <row r="100" spans="1:11" s="29" customFormat="1" x14ac:dyDescent="0.2">
      <c r="A100" s="37"/>
      <c r="B100" s="30"/>
      <c r="C100" s="31"/>
      <c r="D100" s="31"/>
      <c r="E100" s="31"/>
      <c r="F100" s="31"/>
      <c r="G100" s="31"/>
      <c r="H100" s="31"/>
      <c r="I100" s="31"/>
      <c r="J100" s="32"/>
    </row>
    <row r="101" spans="1:11" s="37" customFormat="1" x14ac:dyDescent="0.2">
      <c r="B101" s="33" t="s">
        <v>25</v>
      </c>
      <c r="C101" s="34" t="s">
        <v>17</v>
      </c>
      <c r="D101" s="35" t="s">
        <v>26</v>
      </c>
      <c r="E101" s="35"/>
      <c r="F101" s="35"/>
      <c r="G101" s="35"/>
      <c r="H101" s="35"/>
      <c r="I101" s="35"/>
      <c r="J101" s="36"/>
    </row>
    <row r="102" spans="1:11" s="37" customFormat="1" x14ac:dyDescent="0.2">
      <c r="B102" s="33" t="s">
        <v>25</v>
      </c>
      <c r="C102" s="34" t="s">
        <v>17</v>
      </c>
      <c r="D102" s="38">
        <f>+D95</f>
        <v>10.387499999999999</v>
      </c>
      <c r="E102" s="34" t="s">
        <v>27</v>
      </c>
      <c r="F102" s="39">
        <v>0.25</v>
      </c>
      <c r="G102" s="35" t="s">
        <v>28</v>
      </c>
      <c r="H102" s="38">
        <f>+D95</f>
        <v>10.387499999999999</v>
      </c>
      <c r="I102" s="35" t="s">
        <v>29</v>
      </c>
      <c r="J102" s="36"/>
    </row>
    <row r="103" spans="1:11" s="37" customFormat="1" x14ac:dyDescent="0.2">
      <c r="B103" s="33" t="s">
        <v>25</v>
      </c>
      <c r="C103" s="34" t="s">
        <v>17</v>
      </c>
      <c r="D103" s="38">
        <f>+D102</f>
        <v>10.387499999999999</v>
      </c>
      <c r="E103" s="34" t="s">
        <v>27</v>
      </c>
      <c r="F103" s="38">
        <f>+F102*H102</f>
        <v>2.5968749999999998</v>
      </c>
      <c r="G103" s="35"/>
      <c r="H103" s="35"/>
      <c r="I103" s="35"/>
      <c r="J103" s="36"/>
    </row>
    <row r="104" spans="1:11" s="37" customFormat="1" x14ac:dyDescent="0.2">
      <c r="B104" s="46" t="s">
        <v>25</v>
      </c>
      <c r="C104" s="47" t="s">
        <v>17</v>
      </c>
      <c r="D104" s="48">
        <f>+D103+F103</f>
        <v>12.984375</v>
      </c>
      <c r="E104" s="35"/>
      <c r="F104" s="35"/>
      <c r="G104" s="35"/>
      <c r="H104" s="35"/>
      <c r="I104" s="35"/>
      <c r="J104" s="36"/>
    </row>
    <row r="105" spans="1:11" s="37" customFormat="1" x14ac:dyDescent="0.2">
      <c r="B105" s="33"/>
      <c r="C105" s="35"/>
      <c r="D105" s="35"/>
      <c r="E105" s="35"/>
      <c r="F105" s="35"/>
      <c r="G105" s="35"/>
      <c r="H105" s="35"/>
      <c r="I105" s="35"/>
      <c r="J105" s="36"/>
    </row>
    <row r="106" spans="1:11" s="37" customFormat="1" x14ac:dyDescent="0.2">
      <c r="B106" s="33" t="s">
        <v>30</v>
      </c>
      <c r="C106" s="34" t="s">
        <v>17</v>
      </c>
      <c r="D106" s="35" t="s">
        <v>26</v>
      </c>
      <c r="E106" s="35"/>
      <c r="F106" s="35"/>
      <c r="G106" s="35"/>
      <c r="H106" s="35"/>
      <c r="I106" s="35"/>
      <c r="J106" s="36"/>
    </row>
    <row r="107" spans="1:11" s="37" customFormat="1" x14ac:dyDescent="0.2">
      <c r="B107" s="33" t="s">
        <v>30</v>
      </c>
      <c r="C107" s="34" t="s">
        <v>17</v>
      </c>
      <c r="D107" s="38">
        <f>+D95</f>
        <v>10.387499999999999</v>
      </c>
      <c r="E107" s="34" t="s">
        <v>27</v>
      </c>
      <c r="F107" s="39">
        <v>0.25</v>
      </c>
      <c r="G107" s="35" t="s">
        <v>28</v>
      </c>
      <c r="H107" s="38">
        <f>+D95</f>
        <v>10.387499999999999</v>
      </c>
      <c r="I107" s="35" t="s">
        <v>29</v>
      </c>
      <c r="J107" s="36"/>
    </row>
    <row r="108" spans="1:11" s="37" customFormat="1" x14ac:dyDescent="0.2">
      <c r="B108" s="33" t="s">
        <v>30</v>
      </c>
      <c r="C108" s="34" t="s">
        <v>17</v>
      </c>
      <c r="D108" s="38">
        <f>+D107</f>
        <v>10.387499999999999</v>
      </c>
      <c r="E108" s="34" t="s">
        <v>27</v>
      </c>
      <c r="F108" s="38">
        <f>+F107*H107</f>
        <v>2.5968749999999998</v>
      </c>
      <c r="G108" s="35"/>
      <c r="H108" s="35"/>
      <c r="I108" s="35"/>
      <c r="J108" s="36"/>
    </row>
    <row r="109" spans="1:11" s="37" customFormat="1" ht="15" thickBot="1" x14ac:dyDescent="0.25">
      <c r="B109" s="50" t="s">
        <v>30</v>
      </c>
      <c r="C109" s="51" t="s">
        <v>17</v>
      </c>
      <c r="D109" s="52">
        <f>+D108+F108</f>
        <v>12.984375</v>
      </c>
      <c r="E109" s="40"/>
      <c r="F109" s="40"/>
      <c r="G109" s="40"/>
      <c r="H109" s="40"/>
      <c r="I109" s="40"/>
      <c r="J109" s="41"/>
    </row>
    <row r="110" spans="1:11" s="37" customFormat="1" x14ac:dyDescent="0.2">
      <c r="B110" s="35"/>
      <c r="C110" s="35"/>
      <c r="D110" s="35"/>
      <c r="E110" s="35"/>
      <c r="F110" s="35"/>
      <c r="G110" s="35"/>
      <c r="H110" s="35"/>
      <c r="I110" s="35"/>
      <c r="J110" s="35"/>
      <c r="K110" s="35"/>
    </row>
    <row r="111" spans="1:11" ht="15" thickBot="1" x14ac:dyDescent="0.25"/>
    <row r="112" spans="1:11" ht="16.5" customHeight="1" thickBot="1" x14ac:dyDescent="0.25">
      <c r="B112" s="102" t="s">
        <v>35</v>
      </c>
      <c r="C112" s="103"/>
      <c r="D112" s="103"/>
      <c r="E112" s="103"/>
      <c r="F112" s="103"/>
      <c r="G112" s="49"/>
      <c r="H112" s="49" t="s">
        <v>17</v>
      </c>
      <c r="I112" s="104">
        <f>+D56+D61+D68+D73+D80+D85+D92+D97+D104+D109</f>
        <v>129.84375</v>
      </c>
      <c r="J112" s="105"/>
    </row>
  </sheetData>
  <mergeCells count="28">
    <mergeCell ref="B112:F112"/>
    <mergeCell ref="I112:J112"/>
    <mergeCell ref="D37:E37"/>
    <mergeCell ref="D41:E41"/>
    <mergeCell ref="D42:E42"/>
    <mergeCell ref="D44:E44"/>
    <mergeCell ref="D45:E45"/>
    <mergeCell ref="D47:E47"/>
    <mergeCell ref="D35:E35"/>
    <mergeCell ref="B23:D23"/>
    <mergeCell ref="E23:H23"/>
    <mergeCell ref="I23:J23"/>
    <mergeCell ref="B24:D24"/>
    <mergeCell ref="E24:H24"/>
    <mergeCell ref="I24:J24"/>
    <mergeCell ref="B25:H25"/>
    <mergeCell ref="I25:J25"/>
    <mergeCell ref="D31:H31"/>
    <mergeCell ref="D32:H32"/>
    <mergeCell ref="D34:E34"/>
    <mergeCell ref="B22:D22"/>
    <mergeCell ref="E22:H22"/>
    <mergeCell ref="I22:J22"/>
    <mergeCell ref="B2:J2"/>
    <mergeCell ref="E5:F5"/>
    <mergeCell ref="E6:F6"/>
    <mergeCell ref="F10:H10"/>
    <mergeCell ref="F11:H11"/>
  </mergeCells>
  <pageMargins left="0.25" right="0.25" top="0.75" bottom="0.75" header="0.3" footer="0.3"/>
  <pageSetup paperSize="9" scale="92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2"/>
  <sheetViews>
    <sheetView showGridLines="0" tabSelected="1" zoomScaleNormal="100" workbookViewId="0">
      <selection activeCell="M20" sqref="M20"/>
    </sheetView>
  </sheetViews>
  <sheetFormatPr baseColWidth="10" defaultRowHeight="14.25" x14ac:dyDescent="0.2"/>
  <cols>
    <col min="1" max="1" width="4" style="1" customWidth="1"/>
    <col min="2" max="2" width="32.28515625" style="1" customWidth="1"/>
    <col min="3" max="3" width="4.42578125" style="1" customWidth="1"/>
    <col min="4" max="4" width="15.28515625" style="1" customWidth="1"/>
    <col min="5" max="5" width="6" style="1" customWidth="1"/>
    <col min="6" max="6" width="8.85546875" style="1" customWidth="1"/>
    <col min="7" max="7" width="2.42578125" style="1" customWidth="1"/>
    <col min="8" max="9" width="11.42578125" style="1"/>
    <col min="10" max="10" width="13.140625" style="1" customWidth="1"/>
    <col min="11" max="16384" width="11.42578125" style="1"/>
  </cols>
  <sheetData>
    <row r="1" spans="1:11" ht="15" thickBot="1" x14ac:dyDescent="0.25"/>
    <row r="2" spans="1:11" ht="44.25" customHeight="1" thickBot="1" x14ac:dyDescent="0.25">
      <c r="B2" s="71" t="s">
        <v>86</v>
      </c>
      <c r="C2" s="72"/>
      <c r="D2" s="72"/>
      <c r="E2" s="72"/>
      <c r="F2" s="72"/>
      <c r="G2" s="72"/>
      <c r="H2" s="72"/>
      <c r="I2" s="72"/>
      <c r="J2" s="73"/>
    </row>
    <row r="3" spans="1:11" ht="15" thickBot="1" x14ac:dyDescent="0.25">
      <c r="B3" s="4"/>
      <c r="C3" s="3"/>
      <c r="D3" s="3"/>
      <c r="E3" s="3"/>
      <c r="F3" s="3"/>
      <c r="G3" s="3"/>
      <c r="H3" s="3"/>
      <c r="I3" s="3"/>
      <c r="J3" s="3"/>
      <c r="K3" s="4"/>
    </row>
    <row r="4" spans="1:11" ht="15" thickBot="1" x14ac:dyDescent="0.25">
      <c r="B4" s="25" t="s">
        <v>82</v>
      </c>
      <c r="C4" s="26"/>
      <c r="D4" s="26"/>
      <c r="E4" s="26"/>
      <c r="F4" s="26"/>
      <c r="G4" s="26"/>
      <c r="H4" s="26"/>
      <c r="I4" s="26"/>
      <c r="J4" s="27"/>
    </row>
    <row r="5" spans="1:11" ht="15" customHeight="1" x14ac:dyDescent="0.2">
      <c r="B5" s="14" t="s">
        <v>1</v>
      </c>
      <c r="C5" s="7"/>
      <c r="D5" s="7"/>
      <c r="E5" s="74">
        <v>2600</v>
      </c>
      <c r="F5" s="74"/>
      <c r="G5" s="7"/>
      <c r="H5" s="7"/>
      <c r="I5" s="7"/>
      <c r="J5" s="15"/>
    </row>
    <row r="6" spans="1:11" ht="15" customHeight="1" x14ac:dyDescent="0.2">
      <c r="B6" s="14" t="s">
        <v>2</v>
      </c>
      <c r="C6" s="7"/>
      <c r="D6" s="7"/>
      <c r="E6" s="74">
        <v>220</v>
      </c>
      <c r="F6" s="74"/>
      <c r="G6" s="7"/>
      <c r="H6" s="7"/>
      <c r="I6" s="7"/>
      <c r="J6" s="15"/>
    </row>
    <row r="7" spans="1:11" ht="15" customHeight="1" thickBot="1" x14ac:dyDescent="0.25">
      <c r="B7" s="16" t="s">
        <v>3</v>
      </c>
      <c r="C7" s="17"/>
      <c r="D7" s="17"/>
      <c r="E7" s="75">
        <v>180</v>
      </c>
      <c r="F7" s="75"/>
      <c r="G7" s="17"/>
      <c r="H7" s="17"/>
      <c r="I7" s="17"/>
      <c r="J7" s="18"/>
    </row>
    <row r="8" spans="1:11" ht="15" thickBot="1" x14ac:dyDescent="0.25">
      <c r="B8" s="12"/>
      <c r="C8" s="4"/>
      <c r="D8" s="4"/>
      <c r="E8" s="4"/>
      <c r="F8" s="4"/>
      <c r="G8" s="4"/>
      <c r="H8" s="4"/>
      <c r="I8" s="4"/>
      <c r="J8" s="4"/>
      <c r="K8" s="4"/>
    </row>
    <row r="9" spans="1:11" ht="15" thickBot="1" x14ac:dyDescent="0.25">
      <c r="B9" s="25" t="s">
        <v>4</v>
      </c>
      <c r="C9" s="26"/>
      <c r="D9" s="26"/>
      <c r="E9" s="26"/>
      <c r="F9" s="26"/>
      <c r="G9" s="26"/>
      <c r="H9" s="26"/>
      <c r="I9" s="26"/>
      <c r="J9" s="27"/>
    </row>
    <row r="10" spans="1:11" x14ac:dyDescent="0.2">
      <c r="B10" s="14" t="s">
        <v>5</v>
      </c>
      <c r="C10" s="7"/>
      <c r="D10" s="7"/>
      <c r="E10" s="7"/>
      <c r="F10" s="7"/>
      <c r="G10" s="7"/>
      <c r="H10" s="7"/>
      <c r="I10" s="7"/>
      <c r="J10" s="15"/>
    </row>
    <row r="11" spans="1:11" x14ac:dyDescent="0.2">
      <c r="B11" s="14" t="s">
        <v>6</v>
      </c>
      <c r="C11" s="7"/>
      <c r="D11" s="19">
        <v>0.54166666666666663</v>
      </c>
      <c r="E11" s="8" t="s">
        <v>7</v>
      </c>
      <c r="F11" s="76">
        <v>0.91666666666666663</v>
      </c>
      <c r="G11" s="76"/>
      <c r="H11" s="76"/>
      <c r="I11" s="7"/>
      <c r="J11" s="15"/>
    </row>
    <row r="12" spans="1:11" ht="15" thickBot="1" x14ac:dyDescent="0.25">
      <c r="A12" s="4"/>
      <c r="B12" s="16" t="s">
        <v>9</v>
      </c>
      <c r="C12" s="17"/>
      <c r="D12" s="20">
        <v>0.70833333333333337</v>
      </c>
      <c r="E12" s="2" t="s">
        <v>7</v>
      </c>
      <c r="F12" s="77">
        <v>0.75</v>
      </c>
      <c r="G12" s="77"/>
      <c r="H12" s="77"/>
      <c r="I12" s="17"/>
      <c r="J12" s="18"/>
    </row>
    <row r="13" spans="1:11" ht="15" thickBot="1" x14ac:dyDescent="0.25">
      <c r="B13" s="4"/>
      <c r="C13" s="4"/>
      <c r="D13" s="4"/>
      <c r="E13" s="4"/>
      <c r="F13" s="4"/>
      <c r="G13" s="4"/>
      <c r="H13" s="4"/>
      <c r="I13" s="4"/>
      <c r="J13" s="6"/>
    </row>
    <row r="14" spans="1:11" ht="15" thickBot="1" x14ac:dyDescent="0.25">
      <c r="B14" s="25" t="s">
        <v>37</v>
      </c>
      <c r="C14" s="26"/>
      <c r="D14" s="26"/>
      <c r="E14" s="26"/>
      <c r="F14" s="26"/>
      <c r="G14" s="26"/>
      <c r="H14" s="26"/>
      <c r="I14" s="26"/>
      <c r="J14" s="27"/>
    </row>
    <row r="15" spans="1:11" x14ac:dyDescent="0.2">
      <c r="B15" s="21">
        <v>44022</v>
      </c>
      <c r="C15" s="22">
        <v>2</v>
      </c>
      <c r="D15" s="7" t="s">
        <v>8</v>
      </c>
      <c r="E15" s="7"/>
      <c r="F15" s="7"/>
      <c r="G15" s="7"/>
      <c r="H15" s="7"/>
      <c r="I15" s="7"/>
      <c r="J15" s="15"/>
    </row>
    <row r="16" spans="1:11" x14ac:dyDescent="0.2">
      <c r="B16" s="21">
        <v>44027</v>
      </c>
      <c r="C16" s="22">
        <v>3</v>
      </c>
      <c r="D16" s="7" t="s">
        <v>8</v>
      </c>
      <c r="E16" s="7"/>
      <c r="F16" s="7"/>
      <c r="G16" s="7"/>
      <c r="H16" s="7"/>
      <c r="I16" s="7"/>
      <c r="J16" s="15"/>
    </row>
    <row r="17" spans="1:11" ht="15" thickBot="1" x14ac:dyDescent="0.25">
      <c r="B17" s="23">
        <v>44032</v>
      </c>
      <c r="C17" s="24">
        <v>4</v>
      </c>
      <c r="D17" s="17" t="s">
        <v>8</v>
      </c>
      <c r="E17" s="17"/>
      <c r="F17" s="17"/>
      <c r="G17" s="17"/>
      <c r="H17" s="17"/>
      <c r="I17" s="17"/>
      <c r="J17" s="18"/>
    </row>
    <row r="18" spans="1:11" ht="15" thickBot="1" x14ac:dyDescent="0.25"/>
    <row r="19" spans="1:11" ht="15" thickBot="1" x14ac:dyDescent="0.25">
      <c r="B19" s="9" t="s">
        <v>83</v>
      </c>
      <c r="C19" s="10"/>
      <c r="D19" s="10"/>
      <c r="E19" s="10"/>
      <c r="F19" s="10"/>
      <c r="G19" s="10"/>
      <c r="H19" s="10"/>
      <c r="I19" s="10"/>
      <c r="J19" s="11"/>
    </row>
    <row r="20" spans="1:11" ht="15" thickBot="1" x14ac:dyDescent="0.25"/>
    <row r="21" spans="1:11" ht="15" thickBot="1" x14ac:dyDescent="0.25">
      <c r="B21" s="65" t="s">
        <v>10</v>
      </c>
      <c r="C21" s="66"/>
      <c r="D21" s="67"/>
      <c r="E21" s="68" t="s">
        <v>11</v>
      </c>
      <c r="F21" s="69"/>
      <c r="G21" s="69"/>
      <c r="H21" s="70"/>
      <c r="I21" s="69" t="s">
        <v>12</v>
      </c>
      <c r="J21" s="70"/>
    </row>
    <row r="22" spans="1:11" x14ac:dyDescent="0.2">
      <c r="B22" s="79" t="str">
        <f>+B5</f>
        <v>Remuneración Básica</v>
      </c>
      <c r="C22" s="80"/>
      <c r="D22" s="81"/>
      <c r="E22" s="82" t="s">
        <v>13</v>
      </c>
      <c r="F22" s="83"/>
      <c r="G22" s="83"/>
      <c r="H22" s="84"/>
      <c r="I22" s="85">
        <f>+E5</f>
        <v>2600</v>
      </c>
      <c r="J22" s="86"/>
    </row>
    <row r="23" spans="1:11" x14ac:dyDescent="0.2">
      <c r="B23" s="87" t="str">
        <f>+B6</f>
        <v>Movilidad para ida y regreso del centro de labores</v>
      </c>
      <c r="C23" s="88"/>
      <c r="D23" s="89"/>
      <c r="E23" s="90" t="s">
        <v>14</v>
      </c>
      <c r="F23" s="91"/>
      <c r="G23" s="91"/>
      <c r="H23" s="92"/>
      <c r="I23" s="93">
        <v>0</v>
      </c>
      <c r="J23" s="94"/>
    </row>
    <row r="24" spans="1:11" ht="15" thickBot="1" x14ac:dyDescent="0.25">
      <c r="B24" s="109" t="str">
        <f>+B7</f>
        <v>Asignación para educación de su hijo</v>
      </c>
      <c r="C24" s="110"/>
      <c r="D24" s="111"/>
      <c r="E24" s="112" t="s">
        <v>14</v>
      </c>
      <c r="F24" s="113"/>
      <c r="G24" s="113"/>
      <c r="H24" s="114"/>
      <c r="I24" s="115">
        <v>0</v>
      </c>
      <c r="J24" s="116"/>
    </row>
    <row r="25" spans="1:11" ht="15" thickBot="1" x14ac:dyDescent="0.25">
      <c r="B25" s="95" t="s">
        <v>18</v>
      </c>
      <c r="C25" s="96"/>
      <c r="D25" s="96"/>
      <c r="E25" s="97"/>
      <c r="F25" s="97"/>
      <c r="G25" s="97"/>
      <c r="H25" s="97"/>
      <c r="I25" s="98">
        <f>SUM(I22:J24)</f>
        <v>2600</v>
      </c>
      <c r="J25" s="99"/>
    </row>
    <row r="26" spans="1:11" ht="15" thickBot="1" x14ac:dyDescent="0.25">
      <c r="A26" s="4"/>
    </row>
    <row r="27" spans="1:11" ht="15" thickBot="1" x14ac:dyDescent="0.25">
      <c r="A27" s="4"/>
      <c r="B27" s="9" t="s">
        <v>84</v>
      </c>
      <c r="C27" s="10"/>
      <c r="D27" s="10"/>
      <c r="E27" s="10"/>
      <c r="F27" s="10"/>
      <c r="G27" s="10"/>
      <c r="H27" s="10"/>
      <c r="I27" s="10"/>
      <c r="J27" s="11"/>
    </row>
    <row r="28" spans="1:1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x14ac:dyDescent="0.2">
      <c r="A29" s="4"/>
      <c r="B29" s="13" t="s">
        <v>19</v>
      </c>
      <c r="C29" s="4"/>
      <c r="D29" s="4"/>
      <c r="E29" s="4"/>
      <c r="F29" s="4"/>
      <c r="G29" s="4"/>
      <c r="H29" s="4"/>
      <c r="I29" s="4"/>
      <c r="J29" s="4"/>
      <c r="K29" s="4"/>
    </row>
    <row r="30" spans="1:1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 ht="15" thickBot="1" x14ac:dyDescent="0.25">
      <c r="A31" s="4"/>
      <c r="B31" s="7" t="s">
        <v>22</v>
      </c>
      <c r="C31" s="8" t="s">
        <v>17</v>
      </c>
      <c r="D31" s="100" t="s">
        <v>18</v>
      </c>
      <c r="E31" s="100"/>
      <c r="F31" s="100"/>
      <c r="G31" s="100"/>
      <c r="H31" s="100"/>
      <c r="I31" s="4"/>
      <c r="J31" s="4"/>
      <c r="K31" s="4"/>
    </row>
    <row r="32" spans="1:11" x14ac:dyDescent="0.2">
      <c r="A32" s="4"/>
      <c r="B32" s="4"/>
      <c r="C32" s="4"/>
      <c r="D32" s="78">
        <v>30</v>
      </c>
      <c r="E32" s="78"/>
      <c r="F32" s="78"/>
      <c r="G32" s="78"/>
      <c r="H32" s="78"/>
      <c r="I32" s="4"/>
      <c r="J32" s="4"/>
      <c r="K32" s="4"/>
    </row>
    <row r="33" spans="1:11" x14ac:dyDescent="0.2">
      <c r="A33" s="4"/>
      <c r="B33" s="4"/>
      <c r="C33" s="4"/>
      <c r="D33" s="64"/>
      <c r="E33" s="4"/>
      <c r="F33" s="4"/>
      <c r="G33" s="4"/>
      <c r="H33" s="4"/>
      <c r="I33" s="4"/>
      <c r="J33" s="4"/>
      <c r="K33" s="4"/>
    </row>
    <row r="34" spans="1:11" ht="15" thickBot="1" x14ac:dyDescent="0.25">
      <c r="A34" s="4"/>
      <c r="B34" s="7" t="s">
        <v>22</v>
      </c>
      <c r="C34" s="8" t="s">
        <v>17</v>
      </c>
      <c r="D34" s="101">
        <f>+I25</f>
        <v>2600</v>
      </c>
      <c r="E34" s="101"/>
      <c r="F34" s="4"/>
      <c r="G34" s="4"/>
      <c r="H34" s="4"/>
      <c r="I34" s="4"/>
      <c r="J34" s="4"/>
      <c r="K34" s="4"/>
    </row>
    <row r="35" spans="1:11" x14ac:dyDescent="0.2">
      <c r="A35" s="4"/>
      <c r="B35" s="4"/>
      <c r="C35" s="4"/>
      <c r="D35" s="78">
        <f>+D32</f>
        <v>30</v>
      </c>
      <c r="E35" s="78"/>
      <c r="F35" s="4"/>
      <c r="G35" s="4"/>
      <c r="H35" s="4"/>
      <c r="I35" s="4"/>
      <c r="J35" s="4"/>
      <c r="K35" s="4"/>
    </row>
    <row r="36" spans="1:11" ht="15" thickBo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ht="15" thickBot="1" x14ac:dyDescent="0.25">
      <c r="A37" s="4"/>
      <c r="B37" s="25" t="s">
        <v>22</v>
      </c>
      <c r="C37" s="63" t="s">
        <v>17</v>
      </c>
      <c r="D37" s="106">
        <f>+D34/D35</f>
        <v>86.666666666666671</v>
      </c>
      <c r="E37" s="99"/>
      <c r="F37" s="4"/>
      <c r="G37" s="4"/>
      <c r="H37" s="4"/>
      <c r="I37" s="4"/>
      <c r="J37" s="4"/>
      <c r="K37" s="4"/>
    </row>
    <row r="38" spans="1:1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x14ac:dyDescent="0.2">
      <c r="A39" s="4"/>
      <c r="B39" s="13" t="s">
        <v>20</v>
      </c>
      <c r="C39" s="4"/>
      <c r="D39" s="4"/>
      <c r="E39" s="4"/>
      <c r="F39" s="4"/>
      <c r="G39" s="4"/>
      <c r="H39" s="4"/>
      <c r="I39" s="4"/>
      <c r="J39" s="4"/>
      <c r="K39" s="4"/>
    </row>
    <row r="40" spans="1:1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ht="15" thickBot="1" x14ac:dyDescent="0.25">
      <c r="A41" s="4"/>
      <c r="B41" s="7" t="s">
        <v>21</v>
      </c>
      <c r="C41" s="8" t="s">
        <v>17</v>
      </c>
      <c r="D41" s="100" t="s">
        <v>22</v>
      </c>
      <c r="E41" s="100"/>
      <c r="F41" s="4"/>
      <c r="G41" s="4"/>
      <c r="H41" s="4"/>
      <c r="I41" s="4"/>
      <c r="J41" s="4"/>
      <c r="K41" s="4"/>
    </row>
    <row r="42" spans="1:11" x14ac:dyDescent="0.2">
      <c r="A42" s="4"/>
      <c r="B42" s="4"/>
      <c r="C42" s="4"/>
      <c r="D42" s="107" t="s">
        <v>23</v>
      </c>
      <c r="E42" s="107"/>
      <c r="F42" s="4"/>
      <c r="G42" s="4"/>
      <c r="H42" s="4"/>
      <c r="I42" s="4"/>
      <c r="J42" s="4"/>
      <c r="K42" s="4"/>
    </row>
    <row r="43" spans="1:11" x14ac:dyDescent="0.2">
      <c r="A43" s="4"/>
      <c r="B43" s="4"/>
      <c r="C43" s="4"/>
      <c r="D43" s="64"/>
      <c r="E43" s="4"/>
      <c r="F43" s="4"/>
      <c r="G43" s="4"/>
      <c r="H43" s="4"/>
      <c r="I43" s="4"/>
      <c r="J43" s="4"/>
      <c r="K43" s="4"/>
    </row>
    <row r="44" spans="1:11" ht="15" thickBot="1" x14ac:dyDescent="0.25">
      <c r="A44" s="4"/>
      <c r="B44" s="7" t="s">
        <v>21</v>
      </c>
      <c r="C44" s="8" t="s">
        <v>17</v>
      </c>
      <c r="D44" s="101">
        <f>+D37</f>
        <v>86.666666666666671</v>
      </c>
      <c r="E44" s="101"/>
      <c r="F44" s="4"/>
      <c r="G44" s="4"/>
      <c r="H44" s="4"/>
      <c r="I44" s="4"/>
      <c r="J44" s="4"/>
      <c r="K44" s="4"/>
    </row>
    <row r="45" spans="1:11" x14ac:dyDescent="0.2">
      <c r="A45" s="4"/>
      <c r="B45" s="4"/>
      <c r="C45" s="4"/>
      <c r="D45" s="108">
        <v>8</v>
      </c>
      <c r="E45" s="108"/>
      <c r="F45" s="4"/>
      <c r="G45" s="4"/>
      <c r="H45" s="4"/>
      <c r="I45" s="4"/>
      <c r="J45" s="4"/>
      <c r="K45" s="4"/>
    </row>
    <row r="46" spans="1:11" ht="15" thickBot="1" x14ac:dyDescent="0.25">
      <c r="B46" s="4"/>
      <c r="C46" s="4"/>
      <c r="D46" s="64"/>
      <c r="E46" s="4"/>
      <c r="F46" s="4"/>
      <c r="G46" s="4"/>
      <c r="H46" s="4"/>
      <c r="I46" s="4"/>
      <c r="J46" s="4"/>
      <c r="K46" s="4"/>
    </row>
    <row r="47" spans="1:11" ht="15" thickBot="1" x14ac:dyDescent="0.25">
      <c r="B47" s="25" t="s">
        <v>21</v>
      </c>
      <c r="C47" s="63" t="s">
        <v>17</v>
      </c>
      <c r="D47" s="106">
        <f>+D44/D45</f>
        <v>10.833333333333334</v>
      </c>
      <c r="E47" s="99"/>
      <c r="F47" s="4"/>
      <c r="G47" s="4"/>
      <c r="H47" s="4"/>
      <c r="I47" s="4"/>
      <c r="J47" s="4"/>
      <c r="K47" s="4"/>
    </row>
    <row r="48" spans="1:11" ht="15" thickBot="1" x14ac:dyDescent="0.25">
      <c r="F48" s="6"/>
      <c r="H48" s="6"/>
    </row>
    <row r="49" spans="1:12" ht="15" thickBot="1" x14ac:dyDescent="0.25">
      <c r="A49" s="29"/>
      <c r="B49" s="9" t="s">
        <v>24</v>
      </c>
      <c r="C49" s="10"/>
      <c r="D49" s="10"/>
      <c r="E49" s="10"/>
      <c r="F49" s="10"/>
      <c r="G49" s="10"/>
      <c r="H49" s="10"/>
      <c r="I49" s="10"/>
      <c r="J49" s="11"/>
    </row>
    <row r="50" spans="1:12" ht="15" thickBot="1" x14ac:dyDescent="0.25">
      <c r="A50" s="29"/>
    </row>
    <row r="51" spans="1:12" s="29" customFormat="1" ht="15" thickBot="1" x14ac:dyDescent="0.25">
      <c r="A51" s="37"/>
      <c r="B51" s="43">
        <f>+B15</f>
        <v>44022</v>
      </c>
      <c r="C51" s="44"/>
      <c r="D51" s="44"/>
      <c r="E51" s="44"/>
      <c r="F51" s="44"/>
      <c r="G51" s="44"/>
      <c r="H51" s="44"/>
      <c r="I51" s="44"/>
      <c r="J51" s="45"/>
    </row>
    <row r="52" spans="1:12" s="29" customFormat="1" x14ac:dyDescent="0.2">
      <c r="A52" s="37"/>
      <c r="B52" s="30"/>
      <c r="C52" s="31"/>
      <c r="D52" s="31"/>
      <c r="E52" s="31"/>
      <c r="F52" s="31"/>
      <c r="G52" s="31"/>
      <c r="H52" s="31"/>
      <c r="I52" s="31"/>
      <c r="J52" s="32"/>
    </row>
    <row r="53" spans="1:12" s="37" customFormat="1" x14ac:dyDescent="0.2">
      <c r="B53" s="33" t="s">
        <v>25</v>
      </c>
      <c r="C53" s="34" t="s">
        <v>17</v>
      </c>
      <c r="D53" s="35" t="s">
        <v>26</v>
      </c>
      <c r="E53" s="35"/>
      <c r="F53" s="35"/>
      <c r="G53" s="35"/>
      <c r="H53" s="35"/>
      <c r="I53" s="35"/>
      <c r="J53" s="36"/>
    </row>
    <row r="54" spans="1:12" s="37" customFormat="1" x14ac:dyDescent="0.2">
      <c r="B54" s="33" t="s">
        <v>25</v>
      </c>
      <c r="C54" s="34" t="s">
        <v>17</v>
      </c>
      <c r="D54" s="38">
        <f>+D47</f>
        <v>10.833333333333334</v>
      </c>
      <c r="E54" s="34" t="s">
        <v>27</v>
      </c>
      <c r="F54" s="39">
        <v>0.25</v>
      </c>
      <c r="G54" s="35" t="s">
        <v>28</v>
      </c>
      <c r="H54" s="38">
        <f>+D47</f>
        <v>10.833333333333334</v>
      </c>
      <c r="I54" s="35" t="s">
        <v>29</v>
      </c>
      <c r="J54" s="36"/>
    </row>
    <row r="55" spans="1:12" s="37" customFormat="1" x14ac:dyDescent="0.2">
      <c r="B55" s="33" t="s">
        <v>25</v>
      </c>
      <c r="C55" s="34" t="s">
        <v>17</v>
      </c>
      <c r="D55" s="38">
        <f>+D54</f>
        <v>10.833333333333334</v>
      </c>
      <c r="E55" s="34" t="s">
        <v>27</v>
      </c>
      <c r="F55" s="38">
        <f>+F54*H54</f>
        <v>2.7083333333333335</v>
      </c>
      <c r="G55" s="35"/>
      <c r="H55" s="35"/>
      <c r="I55" s="35"/>
      <c r="J55" s="36"/>
    </row>
    <row r="56" spans="1:12" s="37" customFormat="1" x14ac:dyDescent="0.2">
      <c r="A56" s="29"/>
      <c r="B56" s="46" t="s">
        <v>25</v>
      </c>
      <c r="C56" s="47" t="s">
        <v>17</v>
      </c>
      <c r="D56" s="48">
        <f>+D55+F55</f>
        <v>13.541666666666668</v>
      </c>
      <c r="E56" s="35"/>
      <c r="F56" s="35"/>
      <c r="G56" s="35"/>
      <c r="H56" s="35"/>
      <c r="I56" s="35"/>
      <c r="J56" s="36"/>
    </row>
    <row r="57" spans="1:12" s="37" customFormat="1" x14ac:dyDescent="0.2">
      <c r="B57" s="33"/>
      <c r="C57" s="35"/>
      <c r="D57" s="35"/>
      <c r="E57" s="35"/>
      <c r="F57" s="35"/>
      <c r="G57" s="35"/>
      <c r="H57" s="35"/>
      <c r="I57" s="35"/>
      <c r="J57" s="36"/>
    </row>
    <row r="58" spans="1:12" s="37" customFormat="1" x14ac:dyDescent="0.2">
      <c r="B58" s="33" t="s">
        <v>30</v>
      </c>
      <c r="C58" s="34" t="s">
        <v>17</v>
      </c>
      <c r="D58" s="35" t="s">
        <v>26</v>
      </c>
      <c r="E58" s="35"/>
      <c r="F58" s="35"/>
      <c r="G58" s="35"/>
      <c r="H58" s="35"/>
      <c r="I58" s="35"/>
      <c r="J58" s="36"/>
    </row>
    <row r="59" spans="1:12" s="37" customFormat="1" x14ac:dyDescent="0.2">
      <c r="B59" s="33" t="s">
        <v>30</v>
      </c>
      <c r="C59" s="34" t="s">
        <v>17</v>
      </c>
      <c r="D59" s="38">
        <f>+D47</f>
        <v>10.833333333333334</v>
      </c>
      <c r="E59" s="34" t="s">
        <v>27</v>
      </c>
      <c r="F59" s="39">
        <v>0.25</v>
      </c>
      <c r="G59" s="35" t="s">
        <v>28</v>
      </c>
      <c r="H59" s="38">
        <f>+D47</f>
        <v>10.833333333333334</v>
      </c>
      <c r="I59" s="35" t="s">
        <v>29</v>
      </c>
      <c r="J59" s="36"/>
      <c r="L59" s="35"/>
    </row>
    <row r="60" spans="1:12" s="37" customFormat="1" x14ac:dyDescent="0.2">
      <c r="B60" s="33" t="s">
        <v>30</v>
      </c>
      <c r="C60" s="34" t="s">
        <v>17</v>
      </c>
      <c r="D60" s="38">
        <f>+D59</f>
        <v>10.833333333333334</v>
      </c>
      <c r="E60" s="34" t="s">
        <v>27</v>
      </c>
      <c r="F60" s="38">
        <f>+F59*H59</f>
        <v>2.7083333333333335</v>
      </c>
      <c r="G60" s="35"/>
      <c r="H60" s="35"/>
      <c r="I60" s="35"/>
      <c r="J60" s="36"/>
    </row>
    <row r="61" spans="1:12" s="37" customFormat="1" ht="15" thickBot="1" x14ac:dyDescent="0.25">
      <c r="B61" s="50" t="s">
        <v>30</v>
      </c>
      <c r="C61" s="51" t="s">
        <v>17</v>
      </c>
      <c r="D61" s="52">
        <f>+D60+F60</f>
        <v>13.541666666666668</v>
      </c>
      <c r="E61" s="40"/>
      <c r="F61" s="40"/>
      <c r="G61" s="40"/>
      <c r="H61" s="40"/>
      <c r="I61" s="40"/>
      <c r="J61" s="41"/>
    </row>
    <row r="62" spans="1:12" s="37" customFormat="1" ht="15" thickBot="1" x14ac:dyDescent="0.25">
      <c r="A62" s="29"/>
      <c r="B62" s="35"/>
      <c r="C62" s="35"/>
      <c r="D62" s="35"/>
      <c r="E62" s="35"/>
      <c r="F62" s="35"/>
      <c r="G62" s="35"/>
      <c r="H62" s="35"/>
      <c r="I62" s="35"/>
      <c r="J62" s="35"/>
      <c r="K62" s="35"/>
    </row>
    <row r="63" spans="1:12" s="29" customFormat="1" ht="15" thickBot="1" x14ac:dyDescent="0.25">
      <c r="A63" s="37"/>
      <c r="B63" s="43">
        <f>+B16</f>
        <v>44027</v>
      </c>
      <c r="C63" s="44"/>
      <c r="D63" s="44"/>
      <c r="E63" s="44"/>
      <c r="F63" s="44"/>
      <c r="G63" s="44"/>
      <c r="H63" s="44"/>
      <c r="I63" s="44"/>
      <c r="J63" s="45"/>
    </row>
    <row r="64" spans="1:12" s="29" customFormat="1" x14ac:dyDescent="0.2">
      <c r="A64" s="37"/>
      <c r="B64" s="30"/>
      <c r="C64" s="31"/>
      <c r="D64" s="31"/>
      <c r="E64" s="31"/>
      <c r="F64" s="31"/>
      <c r="G64" s="31"/>
      <c r="H64" s="31"/>
      <c r="I64" s="31"/>
      <c r="J64" s="32"/>
    </row>
    <row r="65" spans="1:11" s="37" customFormat="1" x14ac:dyDescent="0.2">
      <c r="B65" s="33" t="s">
        <v>25</v>
      </c>
      <c r="C65" s="34" t="s">
        <v>17</v>
      </c>
      <c r="D65" s="35" t="s">
        <v>26</v>
      </c>
      <c r="E65" s="35"/>
      <c r="F65" s="35"/>
      <c r="G65" s="35"/>
      <c r="H65" s="35"/>
      <c r="I65" s="35"/>
      <c r="J65" s="36"/>
    </row>
    <row r="66" spans="1:11" s="37" customFormat="1" x14ac:dyDescent="0.2">
      <c r="B66" s="33" t="s">
        <v>25</v>
      </c>
      <c r="C66" s="34" t="s">
        <v>17</v>
      </c>
      <c r="D66" s="38">
        <f>+D47</f>
        <v>10.833333333333334</v>
      </c>
      <c r="E66" s="34" t="s">
        <v>27</v>
      </c>
      <c r="F66" s="39">
        <v>0.25</v>
      </c>
      <c r="G66" s="35" t="s">
        <v>28</v>
      </c>
      <c r="H66" s="38">
        <f>+D47</f>
        <v>10.833333333333334</v>
      </c>
      <c r="I66" s="35" t="s">
        <v>29</v>
      </c>
      <c r="J66" s="36"/>
    </row>
    <row r="67" spans="1:11" s="37" customFormat="1" x14ac:dyDescent="0.2">
      <c r="B67" s="33" t="s">
        <v>25</v>
      </c>
      <c r="C67" s="34" t="s">
        <v>17</v>
      </c>
      <c r="D67" s="38">
        <f>+D66</f>
        <v>10.833333333333334</v>
      </c>
      <c r="E67" s="34" t="s">
        <v>27</v>
      </c>
      <c r="F67" s="38">
        <f>+F66*H66</f>
        <v>2.7083333333333335</v>
      </c>
      <c r="G67" s="35"/>
      <c r="H67" s="35"/>
      <c r="I67" s="35"/>
      <c r="J67" s="36"/>
    </row>
    <row r="68" spans="1:11" s="37" customFormat="1" x14ac:dyDescent="0.2">
      <c r="B68" s="46" t="s">
        <v>25</v>
      </c>
      <c r="C68" s="47" t="s">
        <v>17</v>
      </c>
      <c r="D68" s="48">
        <f>+D67+F67</f>
        <v>13.541666666666668</v>
      </c>
      <c r="E68" s="35"/>
      <c r="F68" s="35"/>
      <c r="G68" s="35"/>
      <c r="H68" s="35"/>
      <c r="I68" s="35"/>
      <c r="J68" s="36"/>
    </row>
    <row r="69" spans="1:11" s="37" customFormat="1" x14ac:dyDescent="0.2">
      <c r="B69" s="33"/>
      <c r="C69" s="35"/>
      <c r="D69" s="35"/>
      <c r="E69" s="35"/>
      <c r="F69" s="35"/>
      <c r="G69" s="35"/>
      <c r="H69" s="35"/>
      <c r="I69" s="35"/>
      <c r="J69" s="36"/>
    </row>
    <row r="70" spans="1:11" s="37" customFormat="1" x14ac:dyDescent="0.2">
      <c r="B70" s="33" t="s">
        <v>30</v>
      </c>
      <c r="C70" s="34" t="s">
        <v>17</v>
      </c>
      <c r="D70" s="35" t="s">
        <v>26</v>
      </c>
      <c r="E70" s="35"/>
      <c r="F70" s="35"/>
      <c r="G70" s="35"/>
      <c r="H70" s="35"/>
      <c r="I70" s="35"/>
      <c r="J70" s="36"/>
    </row>
    <row r="71" spans="1:11" s="37" customFormat="1" x14ac:dyDescent="0.2">
      <c r="B71" s="33" t="s">
        <v>30</v>
      </c>
      <c r="C71" s="34" t="s">
        <v>17</v>
      </c>
      <c r="D71" s="38">
        <f>+D47</f>
        <v>10.833333333333334</v>
      </c>
      <c r="E71" s="34" t="s">
        <v>27</v>
      </c>
      <c r="F71" s="39">
        <v>0.25</v>
      </c>
      <c r="G71" s="35" t="s">
        <v>28</v>
      </c>
      <c r="H71" s="38">
        <f>+D47</f>
        <v>10.833333333333334</v>
      </c>
      <c r="I71" s="35" t="s">
        <v>29</v>
      </c>
      <c r="J71" s="36"/>
    </row>
    <row r="72" spans="1:11" s="37" customFormat="1" x14ac:dyDescent="0.2">
      <c r="B72" s="33" t="s">
        <v>30</v>
      </c>
      <c r="C72" s="34" t="s">
        <v>17</v>
      </c>
      <c r="D72" s="38">
        <f>+D71</f>
        <v>10.833333333333334</v>
      </c>
      <c r="E72" s="34" t="s">
        <v>27</v>
      </c>
      <c r="F72" s="38">
        <f>+F71*H71</f>
        <v>2.7083333333333335</v>
      </c>
      <c r="G72" s="35"/>
      <c r="H72" s="35"/>
      <c r="I72" s="35"/>
      <c r="J72" s="36"/>
    </row>
    <row r="73" spans="1:11" s="37" customFormat="1" x14ac:dyDescent="0.2">
      <c r="B73" s="46" t="s">
        <v>30</v>
      </c>
      <c r="C73" s="47" t="s">
        <v>17</v>
      </c>
      <c r="D73" s="48">
        <f>+D72+F72</f>
        <v>13.541666666666668</v>
      </c>
      <c r="E73" s="35"/>
      <c r="F73" s="35"/>
      <c r="G73" s="35"/>
      <c r="H73" s="35"/>
      <c r="I73" s="35"/>
      <c r="J73" s="36"/>
    </row>
    <row r="74" spans="1:11" s="37" customFormat="1" x14ac:dyDescent="0.2">
      <c r="B74" s="33"/>
      <c r="C74" s="35"/>
      <c r="D74" s="35"/>
      <c r="E74" s="35"/>
      <c r="F74" s="35"/>
      <c r="G74" s="35"/>
      <c r="H74" s="35"/>
      <c r="I74" s="35"/>
      <c r="J74" s="36"/>
    </row>
    <row r="75" spans="1:11" s="37" customFormat="1" x14ac:dyDescent="0.2">
      <c r="B75" s="33" t="s">
        <v>32</v>
      </c>
      <c r="C75" s="34" t="s">
        <v>17</v>
      </c>
      <c r="D75" s="35" t="s">
        <v>31</v>
      </c>
      <c r="E75" s="35"/>
      <c r="F75" s="35"/>
      <c r="G75" s="35"/>
      <c r="H75" s="35"/>
      <c r="I75" s="35"/>
      <c r="J75" s="36"/>
    </row>
    <row r="76" spans="1:11" s="37" customFormat="1" x14ac:dyDescent="0.2">
      <c r="B76" s="33" t="s">
        <v>32</v>
      </c>
      <c r="C76" s="34" t="s">
        <v>17</v>
      </c>
      <c r="D76" s="38">
        <f>+D47</f>
        <v>10.833333333333334</v>
      </c>
      <c r="E76" s="34" t="s">
        <v>27</v>
      </c>
      <c r="F76" s="39">
        <v>0.35</v>
      </c>
      <c r="G76" s="35" t="s">
        <v>28</v>
      </c>
      <c r="H76" s="38">
        <f>+D47</f>
        <v>10.833333333333334</v>
      </c>
      <c r="I76" s="35" t="s">
        <v>29</v>
      </c>
      <c r="J76" s="36"/>
    </row>
    <row r="77" spans="1:11" s="37" customFormat="1" x14ac:dyDescent="0.2">
      <c r="A77" s="35"/>
      <c r="B77" s="33" t="s">
        <v>32</v>
      </c>
      <c r="C77" s="34" t="s">
        <v>17</v>
      </c>
      <c r="D77" s="38">
        <f>+D76</f>
        <v>10.833333333333334</v>
      </c>
      <c r="E77" s="34" t="s">
        <v>27</v>
      </c>
      <c r="F77" s="38">
        <f>+F76*H76</f>
        <v>3.7916666666666665</v>
      </c>
      <c r="G77" s="35"/>
      <c r="H77" s="35"/>
      <c r="I77" s="35"/>
      <c r="J77" s="36"/>
    </row>
    <row r="78" spans="1:11" s="37" customFormat="1" ht="15" thickBot="1" x14ac:dyDescent="0.25">
      <c r="A78" s="29"/>
      <c r="B78" s="50" t="s">
        <v>32</v>
      </c>
      <c r="C78" s="51" t="s">
        <v>17</v>
      </c>
      <c r="D78" s="52">
        <f>+D77+F77</f>
        <v>14.625</v>
      </c>
      <c r="E78" s="40"/>
      <c r="F78" s="40"/>
      <c r="G78" s="40"/>
      <c r="H78" s="40"/>
      <c r="I78" s="40"/>
      <c r="J78" s="41"/>
    </row>
    <row r="79" spans="1:11" s="37" customFormat="1" ht="15" thickBot="1" x14ac:dyDescent="0.25">
      <c r="B79" s="35"/>
      <c r="C79" s="35"/>
      <c r="D79" s="35"/>
      <c r="E79" s="35"/>
      <c r="F79" s="35"/>
      <c r="G79" s="35"/>
      <c r="H79" s="35"/>
      <c r="I79" s="35"/>
      <c r="J79" s="35"/>
      <c r="K79" s="35"/>
    </row>
    <row r="80" spans="1:11" s="29" customFormat="1" ht="15" thickBot="1" x14ac:dyDescent="0.25">
      <c r="A80" s="37"/>
      <c r="B80" s="43">
        <f>+B17</f>
        <v>44032</v>
      </c>
      <c r="C80" s="44"/>
      <c r="D80" s="44"/>
      <c r="E80" s="44"/>
      <c r="F80" s="44"/>
      <c r="G80" s="44"/>
      <c r="H80" s="44"/>
      <c r="I80" s="44"/>
      <c r="J80" s="45"/>
    </row>
    <row r="81" spans="2:10" s="37" customFormat="1" x14ac:dyDescent="0.2">
      <c r="B81" s="33"/>
      <c r="C81" s="35"/>
      <c r="D81" s="35"/>
      <c r="E81" s="35"/>
      <c r="F81" s="35"/>
      <c r="G81" s="35"/>
      <c r="H81" s="35"/>
      <c r="I81" s="35"/>
      <c r="J81" s="36"/>
    </row>
    <row r="82" spans="2:10" s="37" customFormat="1" x14ac:dyDescent="0.2">
      <c r="B82" s="33" t="s">
        <v>25</v>
      </c>
      <c r="C82" s="34" t="s">
        <v>17</v>
      </c>
      <c r="D82" s="35" t="s">
        <v>26</v>
      </c>
      <c r="E82" s="35"/>
      <c r="F82" s="35"/>
      <c r="G82" s="35"/>
      <c r="H82" s="35"/>
      <c r="I82" s="35"/>
      <c r="J82" s="36"/>
    </row>
    <row r="83" spans="2:10" s="37" customFormat="1" x14ac:dyDescent="0.2">
      <c r="B83" s="33" t="s">
        <v>25</v>
      </c>
      <c r="C83" s="34" t="s">
        <v>17</v>
      </c>
      <c r="D83" s="38">
        <f>+D47</f>
        <v>10.833333333333334</v>
      </c>
      <c r="E83" s="34" t="s">
        <v>27</v>
      </c>
      <c r="F83" s="39">
        <v>0.25</v>
      </c>
      <c r="G83" s="35" t="s">
        <v>28</v>
      </c>
      <c r="H83" s="38">
        <f>+D47</f>
        <v>10.833333333333334</v>
      </c>
      <c r="I83" s="35" t="s">
        <v>29</v>
      </c>
      <c r="J83" s="36"/>
    </row>
    <row r="84" spans="2:10" s="37" customFormat="1" x14ac:dyDescent="0.2">
      <c r="B84" s="33" t="s">
        <v>25</v>
      </c>
      <c r="C84" s="34" t="s">
        <v>17</v>
      </c>
      <c r="D84" s="38">
        <f>+D83</f>
        <v>10.833333333333334</v>
      </c>
      <c r="E84" s="34" t="s">
        <v>27</v>
      </c>
      <c r="F84" s="38">
        <f>+F83*H83</f>
        <v>2.7083333333333335</v>
      </c>
      <c r="G84" s="35"/>
      <c r="H84" s="35"/>
      <c r="I84" s="35"/>
      <c r="J84" s="36"/>
    </row>
    <row r="85" spans="2:10" s="37" customFormat="1" x14ac:dyDescent="0.2">
      <c r="B85" s="46" t="s">
        <v>25</v>
      </c>
      <c r="C85" s="47" t="s">
        <v>17</v>
      </c>
      <c r="D85" s="48">
        <f>+D84+F84</f>
        <v>13.541666666666668</v>
      </c>
      <c r="E85" s="35"/>
      <c r="F85" s="35"/>
      <c r="G85" s="35"/>
      <c r="H85" s="35"/>
      <c r="I85" s="35"/>
      <c r="J85" s="36"/>
    </row>
    <row r="86" spans="2:10" s="37" customFormat="1" x14ac:dyDescent="0.2">
      <c r="B86" s="33"/>
      <c r="C86" s="35"/>
      <c r="D86" s="35"/>
      <c r="E86" s="35"/>
      <c r="F86" s="35"/>
      <c r="G86" s="35"/>
      <c r="H86" s="35"/>
      <c r="I86" s="35"/>
      <c r="J86" s="36"/>
    </row>
    <row r="87" spans="2:10" s="37" customFormat="1" x14ac:dyDescent="0.2">
      <c r="B87" s="33" t="s">
        <v>30</v>
      </c>
      <c r="C87" s="34" t="s">
        <v>17</v>
      </c>
      <c r="D87" s="35" t="s">
        <v>26</v>
      </c>
      <c r="E87" s="35"/>
      <c r="F87" s="35"/>
      <c r="G87" s="35"/>
      <c r="H87" s="35"/>
      <c r="I87" s="35"/>
      <c r="J87" s="36"/>
    </row>
    <row r="88" spans="2:10" s="37" customFormat="1" x14ac:dyDescent="0.2">
      <c r="B88" s="33" t="s">
        <v>30</v>
      </c>
      <c r="C88" s="34" t="s">
        <v>17</v>
      </c>
      <c r="D88" s="38">
        <f>+D47</f>
        <v>10.833333333333334</v>
      </c>
      <c r="E88" s="34" t="s">
        <v>27</v>
      </c>
      <c r="F88" s="39">
        <v>0.25</v>
      </c>
      <c r="G88" s="35" t="s">
        <v>28</v>
      </c>
      <c r="H88" s="38">
        <f>+D47</f>
        <v>10.833333333333334</v>
      </c>
      <c r="I88" s="35" t="s">
        <v>29</v>
      </c>
      <c r="J88" s="36"/>
    </row>
    <row r="89" spans="2:10" s="37" customFormat="1" x14ac:dyDescent="0.2">
      <c r="B89" s="33" t="s">
        <v>30</v>
      </c>
      <c r="C89" s="34" t="s">
        <v>17</v>
      </c>
      <c r="D89" s="38">
        <f>+D88</f>
        <v>10.833333333333334</v>
      </c>
      <c r="E89" s="34" t="s">
        <v>27</v>
      </c>
      <c r="F89" s="38">
        <f>+F88*H88</f>
        <v>2.7083333333333335</v>
      </c>
      <c r="G89" s="35"/>
      <c r="H89" s="35"/>
      <c r="I89" s="35"/>
      <c r="J89" s="36"/>
    </row>
    <row r="90" spans="2:10" s="37" customFormat="1" x14ac:dyDescent="0.2">
      <c r="B90" s="46" t="s">
        <v>30</v>
      </c>
      <c r="C90" s="47" t="s">
        <v>17</v>
      </c>
      <c r="D90" s="48">
        <f>+D89+F89</f>
        <v>13.541666666666668</v>
      </c>
      <c r="E90" s="35"/>
      <c r="F90" s="35"/>
      <c r="G90" s="35"/>
      <c r="H90" s="35"/>
      <c r="I90" s="35"/>
      <c r="J90" s="36"/>
    </row>
    <row r="91" spans="2:10" s="37" customFormat="1" x14ac:dyDescent="0.2">
      <c r="B91" s="33"/>
      <c r="C91" s="35"/>
      <c r="D91" s="35"/>
      <c r="E91" s="35"/>
      <c r="F91" s="35"/>
      <c r="G91" s="35"/>
      <c r="H91" s="35"/>
      <c r="I91" s="35"/>
      <c r="J91" s="36"/>
    </row>
    <row r="92" spans="2:10" s="37" customFormat="1" x14ac:dyDescent="0.2">
      <c r="B92" s="33" t="s">
        <v>32</v>
      </c>
      <c r="C92" s="34" t="s">
        <v>17</v>
      </c>
      <c r="D92" s="35" t="s">
        <v>31</v>
      </c>
      <c r="E92" s="35"/>
      <c r="F92" s="35"/>
      <c r="G92" s="35"/>
      <c r="H92" s="35"/>
      <c r="I92" s="35"/>
      <c r="J92" s="36"/>
    </row>
    <row r="93" spans="2:10" s="37" customFormat="1" x14ac:dyDescent="0.2">
      <c r="B93" s="33" t="s">
        <v>32</v>
      </c>
      <c r="C93" s="34" t="s">
        <v>17</v>
      </c>
      <c r="D93" s="38">
        <f>+D47</f>
        <v>10.833333333333334</v>
      </c>
      <c r="E93" s="34" t="s">
        <v>27</v>
      </c>
      <c r="F93" s="39">
        <v>0.35</v>
      </c>
      <c r="G93" s="35" t="s">
        <v>28</v>
      </c>
      <c r="H93" s="38">
        <f>+D47</f>
        <v>10.833333333333334</v>
      </c>
      <c r="I93" s="35" t="s">
        <v>29</v>
      </c>
      <c r="J93" s="36"/>
    </row>
    <row r="94" spans="2:10" s="37" customFormat="1" x14ac:dyDescent="0.2">
      <c r="B94" s="33" t="s">
        <v>32</v>
      </c>
      <c r="C94" s="34" t="s">
        <v>17</v>
      </c>
      <c r="D94" s="38">
        <f>+D93</f>
        <v>10.833333333333334</v>
      </c>
      <c r="E94" s="34" t="s">
        <v>27</v>
      </c>
      <c r="F94" s="38">
        <f>+F93*H93</f>
        <v>3.7916666666666665</v>
      </c>
      <c r="G94" s="35"/>
      <c r="H94" s="35"/>
      <c r="I94" s="35"/>
      <c r="J94" s="36"/>
    </row>
    <row r="95" spans="2:10" s="37" customFormat="1" x14ac:dyDescent="0.2">
      <c r="B95" s="46" t="s">
        <v>32</v>
      </c>
      <c r="C95" s="47" t="s">
        <v>17</v>
      </c>
      <c r="D95" s="48">
        <f>+D94+F94</f>
        <v>14.625</v>
      </c>
      <c r="E95" s="35"/>
      <c r="F95" s="35"/>
      <c r="G95" s="35"/>
      <c r="H95" s="35"/>
      <c r="I95" s="35"/>
      <c r="J95" s="36"/>
    </row>
    <row r="96" spans="2:10" s="37" customFormat="1" x14ac:dyDescent="0.2">
      <c r="B96" s="33"/>
      <c r="C96" s="35"/>
      <c r="D96" s="35"/>
      <c r="E96" s="35"/>
      <c r="F96" s="35"/>
      <c r="G96" s="35"/>
      <c r="H96" s="35"/>
      <c r="I96" s="35"/>
      <c r="J96" s="36"/>
    </row>
    <row r="97" spans="2:10" s="37" customFormat="1" x14ac:dyDescent="0.2">
      <c r="B97" s="33" t="s">
        <v>33</v>
      </c>
      <c r="C97" s="34" t="s">
        <v>17</v>
      </c>
      <c r="D97" s="35" t="s">
        <v>31</v>
      </c>
      <c r="E97" s="35"/>
      <c r="F97" s="35"/>
      <c r="G97" s="35"/>
      <c r="H97" s="35"/>
      <c r="I97" s="35"/>
      <c r="J97" s="36"/>
    </row>
    <row r="98" spans="2:10" s="37" customFormat="1" x14ac:dyDescent="0.2">
      <c r="B98" s="33" t="s">
        <v>33</v>
      </c>
      <c r="C98" s="34" t="s">
        <v>17</v>
      </c>
      <c r="D98" s="38">
        <f>+D47</f>
        <v>10.833333333333334</v>
      </c>
      <c r="E98" s="34" t="s">
        <v>27</v>
      </c>
      <c r="F98" s="39">
        <v>0.35</v>
      </c>
      <c r="G98" s="35" t="s">
        <v>28</v>
      </c>
      <c r="H98" s="38">
        <f>+D47</f>
        <v>10.833333333333334</v>
      </c>
      <c r="I98" s="35" t="s">
        <v>29</v>
      </c>
      <c r="J98" s="36"/>
    </row>
    <row r="99" spans="2:10" s="37" customFormat="1" x14ac:dyDescent="0.2">
      <c r="B99" s="33" t="s">
        <v>33</v>
      </c>
      <c r="C99" s="34" t="s">
        <v>17</v>
      </c>
      <c r="D99" s="38">
        <f>+D98</f>
        <v>10.833333333333334</v>
      </c>
      <c r="E99" s="34" t="s">
        <v>27</v>
      </c>
      <c r="F99" s="38">
        <f>+F98*H98</f>
        <v>3.7916666666666665</v>
      </c>
      <c r="G99" s="35"/>
      <c r="H99" s="35"/>
      <c r="I99" s="35"/>
      <c r="J99" s="36"/>
    </row>
    <row r="100" spans="2:10" s="37" customFormat="1" ht="15" thickBot="1" x14ac:dyDescent="0.25">
      <c r="B100" s="50" t="s">
        <v>33</v>
      </c>
      <c r="C100" s="51" t="s">
        <v>17</v>
      </c>
      <c r="D100" s="52">
        <f>+D99+F99</f>
        <v>14.625</v>
      </c>
      <c r="E100" s="40"/>
      <c r="F100" s="40"/>
      <c r="G100" s="40"/>
      <c r="H100" s="40"/>
      <c r="I100" s="40"/>
      <c r="J100" s="41"/>
    </row>
    <row r="101" spans="2:10" ht="15" thickBot="1" x14ac:dyDescent="0.25"/>
    <row r="102" spans="2:10" ht="16.5" customHeight="1" thickBot="1" x14ac:dyDescent="0.25">
      <c r="B102" s="102" t="s">
        <v>35</v>
      </c>
      <c r="C102" s="103"/>
      <c r="D102" s="103"/>
      <c r="E102" s="103"/>
      <c r="F102" s="103"/>
      <c r="G102" s="49"/>
      <c r="H102" s="49" t="s">
        <v>17</v>
      </c>
      <c r="I102" s="104">
        <f>+D56+D61+D68+D73+D78+D85+D90+D95+D100</f>
        <v>125.12500000000001</v>
      </c>
      <c r="J102" s="105"/>
    </row>
  </sheetData>
  <mergeCells count="32">
    <mergeCell ref="F12:H12"/>
    <mergeCell ref="B2:J2"/>
    <mergeCell ref="E5:F5"/>
    <mergeCell ref="E6:F6"/>
    <mergeCell ref="E7:F7"/>
    <mergeCell ref="F11:H11"/>
    <mergeCell ref="B21:D21"/>
    <mergeCell ref="E21:H21"/>
    <mergeCell ref="I21:J21"/>
    <mergeCell ref="B22:D22"/>
    <mergeCell ref="E22:H22"/>
    <mergeCell ref="I22:J22"/>
    <mergeCell ref="D35:E35"/>
    <mergeCell ref="B23:D23"/>
    <mergeCell ref="E23:H23"/>
    <mergeCell ref="I23:J23"/>
    <mergeCell ref="B24:D24"/>
    <mergeCell ref="E24:H24"/>
    <mergeCell ref="I24:J24"/>
    <mergeCell ref="B25:H25"/>
    <mergeCell ref="I25:J25"/>
    <mergeCell ref="D31:H31"/>
    <mergeCell ref="D32:H32"/>
    <mergeCell ref="D34:E34"/>
    <mergeCell ref="B102:F102"/>
    <mergeCell ref="I102:J102"/>
    <mergeCell ref="D37:E37"/>
    <mergeCell ref="D41:E41"/>
    <mergeCell ref="D42:E42"/>
    <mergeCell ref="D44:E44"/>
    <mergeCell ref="D45:E45"/>
    <mergeCell ref="D47:E47"/>
  </mergeCells>
  <pageMargins left="0.25" right="0.25" top="0.75" bottom="0.75" header="0.3" footer="0.3"/>
  <pageSetup paperSize="9" scale="93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6"/>
  <sheetViews>
    <sheetView showGridLines="0" topLeftCell="A4" zoomScaleNormal="100" workbookViewId="0">
      <selection activeCell="E135" sqref="E135"/>
    </sheetView>
  </sheetViews>
  <sheetFormatPr baseColWidth="10" defaultRowHeight="14.25" x14ac:dyDescent="0.2"/>
  <cols>
    <col min="1" max="1" width="4" style="1" customWidth="1"/>
    <col min="2" max="2" width="33.5703125" style="1" customWidth="1"/>
    <col min="3" max="3" width="4.42578125" style="1" customWidth="1"/>
    <col min="4" max="4" width="15.28515625" style="1" customWidth="1"/>
    <col min="5" max="5" width="6" style="1" customWidth="1"/>
    <col min="6" max="6" width="8.85546875" style="1" customWidth="1"/>
    <col min="7" max="7" width="2.42578125" style="1" customWidth="1"/>
    <col min="8" max="9" width="11.42578125" style="1"/>
    <col min="10" max="10" width="10.7109375" style="1" customWidth="1"/>
    <col min="11" max="16384" width="11.42578125" style="1"/>
  </cols>
  <sheetData>
    <row r="1" spans="1:11" ht="15" thickBot="1" x14ac:dyDescent="0.25"/>
    <row r="2" spans="1:11" ht="44.25" customHeight="1" thickBot="1" x14ac:dyDescent="0.25">
      <c r="B2" s="71" t="s">
        <v>65</v>
      </c>
      <c r="C2" s="72"/>
      <c r="D2" s="72"/>
      <c r="E2" s="72"/>
      <c r="F2" s="72"/>
      <c r="G2" s="72"/>
      <c r="H2" s="72"/>
      <c r="I2" s="72"/>
      <c r="J2" s="73"/>
    </row>
    <row r="3" spans="1:11" ht="15" thickBot="1" x14ac:dyDescent="0.25">
      <c r="B3" s="4"/>
      <c r="C3" s="3"/>
      <c r="D3" s="3"/>
      <c r="E3" s="3"/>
      <c r="F3" s="3"/>
      <c r="G3" s="3"/>
      <c r="H3" s="3"/>
      <c r="I3" s="3"/>
      <c r="J3" s="3"/>
      <c r="K3" s="4"/>
    </row>
    <row r="4" spans="1:11" ht="15" thickBot="1" x14ac:dyDescent="0.25">
      <c r="B4" s="25" t="s">
        <v>66</v>
      </c>
      <c r="C4" s="26"/>
      <c r="D4" s="26"/>
      <c r="E4" s="26"/>
      <c r="F4" s="26"/>
      <c r="G4" s="26"/>
      <c r="H4" s="26"/>
      <c r="I4" s="26"/>
      <c r="J4" s="27"/>
    </row>
    <row r="5" spans="1:11" ht="15" customHeight="1" x14ac:dyDescent="0.2">
      <c r="B5" s="14" t="s">
        <v>1</v>
      </c>
      <c r="C5" s="7"/>
      <c r="D5" s="7"/>
      <c r="E5" s="74">
        <v>2500</v>
      </c>
      <c r="F5" s="74"/>
      <c r="G5" s="7"/>
      <c r="H5" s="7"/>
      <c r="I5" s="7"/>
      <c r="J5" s="15"/>
    </row>
    <row r="6" spans="1:11" ht="15" customHeight="1" x14ac:dyDescent="0.2">
      <c r="B6" s="14" t="s">
        <v>53</v>
      </c>
      <c r="C6" s="7"/>
      <c r="D6" s="7"/>
      <c r="E6" s="74">
        <v>93</v>
      </c>
      <c r="F6" s="74"/>
      <c r="G6" s="7"/>
      <c r="H6" s="7"/>
      <c r="I6" s="7"/>
      <c r="J6" s="15"/>
    </row>
    <row r="7" spans="1:11" ht="15" customHeight="1" thickBot="1" x14ac:dyDescent="0.25">
      <c r="B7" s="16" t="s">
        <v>68</v>
      </c>
      <c r="C7" s="17"/>
      <c r="D7" s="17"/>
      <c r="E7" s="75">
        <v>350</v>
      </c>
      <c r="F7" s="75"/>
      <c r="G7" s="17"/>
      <c r="H7" s="17"/>
      <c r="I7" s="17"/>
      <c r="J7" s="18"/>
    </row>
    <row r="8" spans="1:11" ht="15" thickBot="1" x14ac:dyDescent="0.25">
      <c r="B8" s="6"/>
      <c r="C8" s="4"/>
      <c r="D8" s="4"/>
      <c r="E8" s="4"/>
      <c r="F8" s="4"/>
      <c r="G8" s="4"/>
      <c r="H8" s="4"/>
      <c r="I8" s="4"/>
      <c r="J8" s="4"/>
      <c r="K8" s="4"/>
    </row>
    <row r="9" spans="1:11" ht="15" thickBot="1" x14ac:dyDescent="0.25">
      <c r="B9" s="25" t="s">
        <v>4</v>
      </c>
      <c r="C9" s="26"/>
      <c r="D9" s="26"/>
      <c r="E9" s="26"/>
      <c r="F9" s="26"/>
      <c r="G9" s="26"/>
      <c r="H9" s="26"/>
      <c r="I9" s="26"/>
      <c r="J9" s="27"/>
    </row>
    <row r="10" spans="1:11" x14ac:dyDescent="0.2">
      <c r="B10" s="14" t="s">
        <v>67</v>
      </c>
      <c r="C10" s="7"/>
      <c r="D10" s="7"/>
      <c r="E10" s="7"/>
      <c r="F10" s="7"/>
      <c r="G10" s="7"/>
      <c r="H10" s="7"/>
      <c r="I10" s="7"/>
      <c r="J10" s="15"/>
    </row>
    <row r="11" spans="1:11" x14ac:dyDescent="0.2">
      <c r="B11" s="14" t="s">
        <v>39</v>
      </c>
      <c r="C11" s="7"/>
      <c r="D11" s="19">
        <v>0.33333333333333331</v>
      </c>
      <c r="E11" s="8" t="s">
        <v>7</v>
      </c>
      <c r="F11" s="76">
        <v>0.75</v>
      </c>
      <c r="G11" s="76"/>
      <c r="H11" s="76"/>
      <c r="I11" s="7"/>
      <c r="J11" s="15"/>
    </row>
    <row r="12" spans="1:11" ht="15" thickBot="1" x14ac:dyDescent="0.25">
      <c r="A12" s="4"/>
      <c r="B12" s="16" t="s">
        <v>9</v>
      </c>
      <c r="C12" s="17"/>
      <c r="D12" s="20">
        <v>0.54166666666666663</v>
      </c>
      <c r="E12" s="2" t="s">
        <v>7</v>
      </c>
      <c r="F12" s="77">
        <v>0.58333333333333337</v>
      </c>
      <c r="G12" s="77"/>
      <c r="H12" s="77"/>
      <c r="I12" s="17"/>
      <c r="J12" s="18"/>
    </row>
    <row r="13" spans="1:11" ht="15" thickBot="1" x14ac:dyDescent="0.25">
      <c r="B13" s="4"/>
      <c r="C13" s="4"/>
      <c r="D13" s="4"/>
      <c r="E13" s="4"/>
      <c r="F13" s="4"/>
      <c r="G13" s="4"/>
      <c r="H13" s="4"/>
      <c r="I13" s="4"/>
      <c r="J13" s="6"/>
    </row>
    <row r="14" spans="1:11" ht="15" thickBot="1" x14ac:dyDescent="0.25">
      <c r="B14" s="25" t="s">
        <v>37</v>
      </c>
      <c r="C14" s="26"/>
      <c r="D14" s="26"/>
      <c r="E14" s="26"/>
      <c r="F14" s="26"/>
      <c r="G14" s="26"/>
      <c r="H14" s="26"/>
      <c r="I14" s="26"/>
      <c r="J14" s="27"/>
    </row>
    <row r="15" spans="1:11" x14ac:dyDescent="0.2">
      <c r="B15" s="21">
        <v>44046</v>
      </c>
      <c r="C15" s="57">
        <v>0.5</v>
      </c>
      <c r="D15" s="7" t="s">
        <v>71</v>
      </c>
      <c r="E15" s="7"/>
      <c r="F15" s="7"/>
      <c r="G15" s="7"/>
      <c r="H15" s="7"/>
      <c r="I15" s="7"/>
      <c r="J15" s="15"/>
    </row>
    <row r="16" spans="1:11" x14ac:dyDescent="0.2">
      <c r="B16" s="21">
        <v>44048</v>
      </c>
      <c r="C16" s="57">
        <v>0.5</v>
      </c>
      <c r="D16" s="7" t="s">
        <v>71</v>
      </c>
      <c r="E16" s="7"/>
      <c r="F16" s="7"/>
      <c r="G16" s="7"/>
      <c r="H16" s="7"/>
      <c r="I16" s="7"/>
      <c r="J16" s="15"/>
    </row>
    <row r="17" spans="2:10" x14ac:dyDescent="0.2">
      <c r="B17" s="21">
        <v>44050</v>
      </c>
      <c r="C17" s="57">
        <v>0.5</v>
      </c>
      <c r="D17" s="7" t="s">
        <v>71</v>
      </c>
      <c r="E17" s="7"/>
      <c r="F17" s="7"/>
      <c r="G17" s="7"/>
      <c r="H17" s="7"/>
      <c r="I17" s="7"/>
      <c r="J17" s="15"/>
    </row>
    <row r="18" spans="2:10" x14ac:dyDescent="0.2">
      <c r="B18" s="21">
        <v>44053</v>
      </c>
      <c r="C18" s="57">
        <v>0.5</v>
      </c>
      <c r="D18" s="7" t="s">
        <v>71</v>
      </c>
      <c r="E18" s="7"/>
      <c r="F18" s="7"/>
      <c r="G18" s="7"/>
      <c r="H18" s="7"/>
      <c r="I18" s="7"/>
      <c r="J18" s="15"/>
    </row>
    <row r="19" spans="2:10" x14ac:dyDescent="0.2">
      <c r="B19" s="21">
        <v>44055</v>
      </c>
      <c r="C19" s="57">
        <v>0.5</v>
      </c>
      <c r="D19" s="7" t="s">
        <v>71</v>
      </c>
      <c r="E19" s="7"/>
      <c r="F19" s="7"/>
      <c r="G19" s="7"/>
      <c r="H19" s="7"/>
      <c r="I19" s="7"/>
      <c r="J19" s="15"/>
    </row>
    <row r="20" spans="2:10" x14ac:dyDescent="0.2">
      <c r="B20" s="21">
        <v>44057</v>
      </c>
      <c r="C20" s="57">
        <v>0.5</v>
      </c>
      <c r="D20" s="7" t="s">
        <v>71</v>
      </c>
      <c r="E20" s="7"/>
      <c r="F20" s="7"/>
      <c r="G20" s="7"/>
      <c r="H20" s="7"/>
      <c r="I20" s="7"/>
      <c r="J20" s="15"/>
    </row>
    <row r="21" spans="2:10" x14ac:dyDescent="0.2">
      <c r="B21" s="21">
        <v>44060</v>
      </c>
      <c r="C21" s="57">
        <v>0.5</v>
      </c>
      <c r="D21" s="7" t="s">
        <v>71</v>
      </c>
      <c r="E21" s="7"/>
      <c r="F21" s="7"/>
      <c r="G21" s="7"/>
      <c r="H21" s="7"/>
      <c r="I21" s="7"/>
      <c r="J21" s="15"/>
    </row>
    <row r="22" spans="2:10" x14ac:dyDescent="0.2">
      <c r="B22" s="21">
        <v>44062</v>
      </c>
      <c r="C22" s="57">
        <v>0.5</v>
      </c>
      <c r="D22" s="7" t="s">
        <v>71</v>
      </c>
      <c r="E22" s="7"/>
      <c r="F22" s="7"/>
      <c r="G22" s="7"/>
      <c r="H22" s="7"/>
      <c r="I22" s="7"/>
      <c r="J22" s="15"/>
    </row>
    <row r="23" spans="2:10" x14ac:dyDescent="0.2">
      <c r="B23" s="21">
        <v>44064</v>
      </c>
      <c r="C23" s="57">
        <v>0.5</v>
      </c>
      <c r="D23" s="7" t="s">
        <v>71</v>
      </c>
      <c r="E23" s="7"/>
      <c r="F23" s="7"/>
      <c r="G23" s="7"/>
      <c r="H23" s="7"/>
      <c r="I23" s="7"/>
      <c r="J23" s="15"/>
    </row>
    <row r="24" spans="2:10" x14ac:dyDescent="0.2">
      <c r="B24" s="21">
        <v>44067</v>
      </c>
      <c r="C24" s="57">
        <v>0.5</v>
      </c>
      <c r="D24" s="7" t="s">
        <v>71</v>
      </c>
      <c r="E24" s="7"/>
      <c r="F24" s="7"/>
      <c r="G24" s="7"/>
      <c r="H24" s="7"/>
      <c r="I24" s="7"/>
      <c r="J24" s="15"/>
    </row>
    <row r="25" spans="2:10" x14ac:dyDescent="0.2">
      <c r="B25" s="21">
        <v>44069</v>
      </c>
      <c r="C25" s="57">
        <v>0.5</v>
      </c>
      <c r="D25" s="7" t="s">
        <v>71</v>
      </c>
      <c r="E25" s="7"/>
      <c r="F25" s="7"/>
      <c r="G25" s="7"/>
      <c r="H25" s="7"/>
      <c r="I25" s="7"/>
      <c r="J25" s="15"/>
    </row>
    <row r="26" spans="2:10" ht="15" thickBot="1" x14ac:dyDescent="0.25">
      <c r="B26" s="23">
        <v>44071</v>
      </c>
      <c r="C26" s="58">
        <v>0.5</v>
      </c>
      <c r="D26" s="17" t="s">
        <v>71</v>
      </c>
      <c r="E26" s="17"/>
      <c r="F26" s="17"/>
      <c r="G26" s="17"/>
      <c r="H26" s="17"/>
      <c r="I26" s="17"/>
      <c r="J26" s="18"/>
    </row>
    <row r="27" spans="2:10" ht="15" thickBot="1" x14ac:dyDescent="0.25"/>
    <row r="28" spans="2:10" ht="15" thickBot="1" x14ac:dyDescent="0.25">
      <c r="B28" s="9" t="s">
        <v>69</v>
      </c>
      <c r="C28" s="10"/>
      <c r="D28" s="10"/>
      <c r="E28" s="10"/>
      <c r="F28" s="10"/>
      <c r="G28" s="10"/>
      <c r="H28" s="10"/>
      <c r="I28" s="10"/>
      <c r="J28" s="11"/>
    </row>
    <row r="29" spans="2:10" ht="15" thickBot="1" x14ac:dyDescent="0.25"/>
    <row r="30" spans="2:10" ht="15" thickBot="1" x14ac:dyDescent="0.25">
      <c r="B30" s="65" t="s">
        <v>10</v>
      </c>
      <c r="C30" s="66"/>
      <c r="D30" s="67"/>
      <c r="E30" s="68" t="s">
        <v>11</v>
      </c>
      <c r="F30" s="69"/>
      <c r="G30" s="69"/>
      <c r="H30" s="70"/>
      <c r="I30" s="69" t="s">
        <v>12</v>
      </c>
      <c r="J30" s="70"/>
    </row>
    <row r="31" spans="2:10" x14ac:dyDescent="0.2">
      <c r="B31" s="79" t="str">
        <f>+B5</f>
        <v>Remuneración Básica</v>
      </c>
      <c r="C31" s="80"/>
      <c r="D31" s="81"/>
      <c r="E31" s="82" t="s">
        <v>13</v>
      </c>
      <c r="F31" s="83"/>
      <c r="G31" s="83"/>
      <c r="H31" s="84"/>
      <c r="I31" s="85">
        <f>+E5</f>
        <v>2500</v>
      </c>
      <c r="J31" s="86"/>
    </row>
    <row r="32" spans="2:10" x14ac:dyDescent="0.2">
      <c r="B32" s="122" t="str">
        <f>+B6</f>
        <v>Asignación Familiar</v>
      </c>
      <c r="C32" s="123"/>
      <c r="D32" s="124"/>
      <c r="E32" s="119" t="s">
        <v>13</v>
      </c>
      <c r="F32" s="120"/>
      <c r="G32" s="120"/>
      <c r="H32" s="121"/>
      <c r="I32" s="117">
        <f>+E6</f>
        <v>93</v>
      </c>
      <c r="J32" s="118"/>
    </row>
    <row r="33" spans="1:11" ht="15" thickBot="1" x14ac:dyDescent="0.25">
      <c r="B33" s="87" t="str">
        <f>+B7</f>
        <v>Bonificación por Producción</v>
      </c>
      <c r="C33" s="88"/>
      <c r="D33" s="89"/>
      <c r="E33" s="90" t="s">
        <v>13</v>
      </c>
      <c r="F33" s="91"/>
      <c r="G33" s="91"/>
      <c r="H33" s="92"/>
      <c r="I33" s="93">
        <f>+E7</f>
        <v>350</v>
      </c>
      <c r="J33" s="94"/>
    </row>
    <row r="34" spans="1:11" ht="15" thickBot="1" x14ac:dyDescent="0.25">
      <c r="B34" s="95" t="s">
        <v>18</v>
      </c>
      <c r="C34" s="96"/>
      <c r="D34" s="96"/>
      <c r="E34" s="97"/>
      <c r="F34" s="97"/>
      <c r="G34" s="97"/>
      <c r="H34" s="97"/>
      <c r="I34" s="98">
        <f>SUM(I31:J33)</f>
        <v>2943</v>
      </c>
      <c r="J34" s="99"/>
    </row>
    <row r="35" spans="1:11" ht="15" thickBot="1" x14ac:dyDescent="0.25">
      <c r="A35" s="4"/>
    </row>
    <row r="36" spans="1:11" ht="15" thickBot="1" x14ac:dyDescent="0.25">
      <c r="A36" s="4"/>
      <c r="B36" s="9" t="s">
        <v>70</v>
      </c>
      <c r="C36" s="10"/>
      <c r="D36" s="10"/>
      <c r="E36" s="10"/>
      <c r="F36" s="10"/>
      <c r="G36" s="10"/>
      <c r="H36" s="10"/>
      <c r="I36" s="10"/>
      <c r="J36" s="11"/>
    </row>
    <row r="37" spans="1:1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2">
      <c r="A38" s="4"/>
      <c r="B38" s="13" t="s">
        <v>19</v>
      </c>
      <c r="C38" s="4"/>
      <c r="D38" s="4"/>
      <c r="E38" s="4"/>
      <c r="F38" s="4"/>
      <c r="G38" s="4"/>
      <c r="H38" s="4"/>
      <c r="I38" s="4"/>
      <c r="J38" s="4"/>
      <c r="K38" s="4"/>
    </row>
    <row r="39" spans="1:1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ht="15" thickBot="1" x14ac:dyDescent="0.25">
      <c r="A40" s="4"/>
      <c r="B40" s="7" t="s">
        <v>22</v>
      </c>
      <c r="C40" s="8" t="s">
        <v>17</v>
      </c>
      <c r="D40" s="100" t="s">
        <v>18</v>
      </c>
      <c r="E40" s="100"/>
      <c r="F40" s="100"/>
      <c r="G40" s="100"/>
      <c r="H40" s="100"/>
      <c r="I40" s="4"/>
      <c r="J40" s="4"/>
      <c r="K40" s="4"/>
    </row>
    <row r="41" spans="1:11" x14ac:dyDescent="0.2">
      <c r="A41" s="4"/>
      <c r="B41" s="4"/>
      <c r="C41" s="4"/>
      <c r="D41" s="78">
        <v>30</v>
      </c>
      <c r="E41" s="78"/>
      <c r="F41" s="78"/>
      <c r="G41" s="78"/>
      <c r="H41" s="78"/>
      <c r="I41" s="4"/>
      <c r="J41" s="4"/>
      <c r="K41" s="4"/>
    </row>
    <row r="42" spans="1:11" x14ac:dyDescent="0.2">
      <c r="A42" s="4"/>
      <c r="B42" s="4"/>
      <c r="C42" s="4"/>
      <c r="D42" s="55"/>
      <c r="E42" s="4"/>
      <c r="F42" s="4"/>
      <c r="G42" s="4"/>
      <c r="H42" s="4"/>
      <c r="I42" s="4"/>
      <c r="J42" s="4"/>
      <c r="K42" s="4"/>
    </row>
    <row r="43" spans="1:11" ht="15" thickBot="1" x14ac:dyDescent="0.25">
      <c r="A43" s="4"/>
      <c r="B43" s="7" t="s">
        <v>22</v>
      </c>
      <c r="C43" s="8" t="s">
        <v>17</v>
      </c>
      <c r="D43" s="101">
        <f>+I34</f>
        <v>2943</v>
      </c>
      <c r="E43" s="101"/>
      <c r="F43" s="4"/>
      <c r="G43" s="4"/>
      <c r="H43" s="4"/>
      <c r="I43" s="4"/>
      <c r="J43" s="4"/>
      <c r="K43" s="4"/>
    </row>
    <row r="44" spans="1:11" x14ac:dyDescent="0.2">
      <c r="A44" s="4"/>
      <c r="B44" s="4"/>
      <c r="C44" s="4"/>
      <c r="D44" s="78">
        <f>+D41</f>
        <v>30</v>
      </c>
      <c r="E44" s="78"/>
      <c r="F44" s="4"/>
      <c r="G44" s="4"/>
      <c r="H44" s="4"/>
      <c r="I44" s="4"/>
      <c r="J44" s="4"/>
      <c r="K44" s="4"/>
    </row>
    <row r="45" spans="1:11" ht="15" thickBo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 ht="15" thickBot="1" x14ac:dyDescent="0.25">
      <c r="A46" s="4"/>
      <c r="B46" s="25" t="s">
        <v>22</v>
      </c>
      <c r="C46" s="56" t="s">
        <v>17</v>
      </c>
      <c r="D46" s="106">
        <f>+D43/D44</f>
        <v>98.1</v>
      </c>
      <c r="E46" s="99"/>
      <c r="F46" s="4"/>
      <c r="G46" s="4"/>
      <c r="H46" s="4"/>
      <c r="I46" s="4"/>
      <c r="J46" s="4"/>
      <c r="K46" s="4"/>
    </row>
    <row r="47" spans="1:1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2">
      <c r="A48" s="4"/>
      <c r="B48" s="13" t="s">
        <v>20</v>
      </c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ht="15" thickBot="1" x14ac:dyDescent="0.25">
      <c r="A50" s="4"/>
      <c r="B50" s="7" t="s">
        <v>21</v>
      </c>
      <c r="C50" s="8" t="s">
        <v>17</v>
      </c>
      <c r="D50" s="100" t="s">
        <v>22</v>
      </c>
      <c r="E50" s="100"/>
      <c r="F50" s="4"/>
      <c r="G50" s="4"/>
      <c r="H50" s="4"/>
      <c r="I50" s="4"/>
      <c r="J50" s="4"/>
      <c r="K50" s="4"/>
    </row>
    <row r="51" spans="1:11" x14ac:dyDescent="0.2">
      <c r="A51" s="4"/>
      <c r="B51" s="4"/>
      <c r="C51" s="4"/>
      <c r="D51" s="107" t="s">
        <v>23</v>
      </c>
      <c r="E51" s="107"/>
      <c r="F51" s="4"/>
      <c r="G51" s="4"/>
      <c r="H51" s="4"/>
      <c r="I51" s="4"/>
      <c r="J51" s="4"/>
      <c r="K51" s="4"/>
    </row>
    <row r="52" spans="1:11" x14ac:dyDescent="0.2">
      <c r="A52" s="4"/>
      <c r="B52" s="4"/>
      <c r="C52" s="4"/>
      <c r="D52" s="55"/>
      <c r="E52" s="4"/>
      <c r="F52" s="4"/>
      <c r="G52" s="4"/>
      <c r="H52" s="4"/>
      <c r="I52" s="4"/>
      <c r="J52" s="4"/>
      <c r="K52" s="4"/>
    </row>
    <row r="53" spans="1:11" ht="15" thickBot="1" x14ac:dyDescent="0.25">
      <c r="A53" s="4"/>
      <c r="B53" s="7" t="s">
        <v>21</v>
      </c>
      <c r="C53" s="8" t="s">
        <v>17</v>
      </c>
      <c r="D53" s="101">
        <f>+D46</f>
        <v>98.1</v>
      </c>
      <c r="E53" s="101"/>
      <c r="F53" s="4"/>
      <c r="G53" s="4"/>
      <c r="H53" s="4"/>
      <c r="I53" s="4"/>
      <c r="J53" s="4"/>
      <c r="K53" s="4"/>
    </row>
    <row r="54" spans="1:11" x14ac:dyDescent="0.2">
      <c r="A54" s="4"/>
      <c r="B54" s="4"/>
      <c r="C54" s="4"/>
      <c r="D54" s="108">
        <v>8</v>
      </c>
      <c r="E54" s="108"/>
      <c r="F54" s="4"/>
      <c r="G54" s="4"/>
      <c r="H54" s="4"/>
      <c r="I54" s="4"/>
      <c r="J54" s="4"/>
      <c r="K54" s="4"/>
    </row>
    <row r="55" spans="1:11" ht="15" thickBot="1" x14ac:dyDescent="0.25">
      <c r="B55" s="4"/>
      <c r="C55" s="4"/>
      <c r="D55" s="55"/>
      <c r="E55" s="4"/>
      <c r="F55" s="4"/>
      <c r="G55" s="4"/>
      <c r="H55" s="4"/>
      <c r="I55" s="4"/>
      <c r="J55" s="4"/>
      <c r="K55" s="4"/>
    </row>
    <row r="56" spans="1:11" ht="15" thickBot="1" x14ac:dyDescent="0.25">
      <c r="B56" s="25" t="s">
        <v>21</v>
      </c>
      <c r="C56" s="56" t="s">
        <v>17</v>
      </c>
      <c r="D56" s="106">
        <f>+D53/D54</f>
        <v>12.262499999999999</v>
      </c>
      <c r="E56" s="99"/>
      <c r="F56" s="4"/>
      <c r="G56" s="4"/>
      <c r="H56" s="4"/>
      <c r="I56" s="4"/>
      <c r="J56" s="4"/>
      <c r="K56" s="4"/>
    </row>
    <row r="57" spans="1:11" ht="15" thickBot="1" x14ac:dyDescent="0.25">
      <c r="F57" s="6"/>
      <c r="H57" s="6"/>
    </row>
    <row r="58" spans="1:11" ht="15" thickBot="1" x14ac:dyDescent="0.25">
      <c r="A58" s="29"/>
      <c r="B58" s="9" t="s">
        <v>24</v>
      </c>
      <c r="C58" s="10"/>
      <c r="D58" s="10"/>
      <c r="E58" s="10"/>
      <c r="F58" s="10"/>
      <c r="G58" s="10"/>
      <c r="H58" s="10"/>
      <c r="I58" s="10"/>
      <c r="J58" s="11"/>
    </row>
    <row r="59" spans="1:11" ht="15" thickBot="1" x14ac:dyDescent="0.25">
      <c r="A59" s="29"/>
    </row>
    <row r="60" spans="1:11" s="29" customFormat="1" ht="15" thickBot="1" x14ac:dyDescent="0.25">
      <c r="A60" s="37"/>
      <c r="B60" s="43">
        <f>+B15</f>
        <v>44046</v>
      </c>
      <c r="C60" s="44"/>
      <c r="D60" s="44"/>
      <c r="E60" s="44"/>
      <c r="F60" s="44"/>
      <c r="G60" s="44"/>
      <c r="H60" s="44"/>
      <c r="I60" s="44"/>
      <c r="J60" s="45"/>
    </row>
    <row r="61" spans="1:11" s="29" customFormat="1" x14ac:dyDescent="0.2">
      <c r="A61" s="37"/>
      <c r="B61" s="30"/>
      <c r="C61" s="31"/>
      <c r="D61" s="31"/>
      <c r="E61" s="31"/>
      <c r="F61" s="31"/>
      <c r="G61" s="31"/>
      <c r="H61" s="31"/>
      <c r="I61" s="31"/>
      <c r="J61" s="32"/>
    </row>
    <row r="62" spans="1:11" s="37" customFormat="1" x14ac:dyDescent="0.2">
      <c r="B62" s="33" t="s">
        <v>25</v>
      </c>
      <c r="C62" s="34" t="s">
        <v>17</v>
      </c>
      <c r="D62" s="35" t="s">
        <v>72</v>
      </c>
      <c r="E62" s="35"/>
      <c r="F62" s="35"/>
      <c r="G62" s="35"/>
      <c r="H62" s="35"/>
      <c r="I62" s="35"/>
      <c r="J62" s="36"/>
    </row>
    <row r="63" spans="1:11" s="37" customFormat="1" x14ac:dyDescent="0.2">
      <c r="B63" s="33" t="s">
        <v>25</v>
      </c>
      <c r="C63" s="34" t="s">
        <v>17</v>
      </c>
      <c r="D63" s="38">
        <f>+D56/2</f>
        <v>6.1312499999999996</v>
      </c>
      <c r="E63" s="34" t="s">
        <v>27</v>
      </c>
      <c r="F63" s="39">
        <v>0.25</v>
      </c>
      <c r="G63" s="35" t="s">
        <v>28</v>
      </c>
      <c r="H63" s="38">
        <f>+D56/2</f>
        <v>6.1312499999999996</v>
      </c>
      <c r="I63" s="35" t="s">
        <v>29</v>
      </c>
      <c r="J63" s="36"/>
    </row>
    <row r="64" spans="1:11" s="37" customFormat="1" x14ac:dyDescent="0.2">
      <c r="B64" s="33" t="s">
        <v>25</v>
      </c>
      <c r="C64" s="34" t="s">
        <v>17</v>
      </c>
      <c r="D64" s="38">
        <f>+D63</f>
        <v>6.1312499999999996</v>
      </c>
      <c r="E64" s="34" t="s">
        <v>27</v>
      </c>
      <c r="F64" s="38">
        <f>+F63*H63</f>
        <v>1.5328124999999999</v>
      </c>
      <c r="G64" s="35"/>
      <c r="H64" s="35"/>
      <c r="I64" s="35"/>
      <c r="J64" s="36"/>
    </row>
    <row r="65" spans="1:11" s="37" customFormat="1" x14ac:dyDescent="0.2">
      <c r="B65" s="46" t="s">
        <v>25</v>
      </c>
      <c r="C65" s="47" t="s">
        <v>17</v>
      </c>
      <c r="D65" s="48">
        <f>+D64+F64</f>
        <v>7.6640625</v>
      </c>
      <c r="E65" s="35"/>
      <c r="F65" s="35"/>
      <c r="G65" s="35"/>
      <c r="H65" s="35"/>
      <c r="I65" s="35"/>
      <c r="J65" s="36"/>
    </row>
    <row r="66" spans="1:11" s="37" customFormat="1" x14ac:dyDescent="0.2">
      <c r="B66" s="33"/>
      <c r="C66" s="35"/>
      <c r="D66" s="35"/>
      <c r="E66" s="35"/>
      <c r="F66" s="35"/>
      <c r="G66" s="35"/>
      <c r="H66" s="35"/>
      <c r="I66" s="35"/>
      <c r="J66" s="36"/>
    </row>
    <row r="67" spans="1:11" s="37" customFormat="1" x14ac:dyDescent="0.2">
      <c r="B67" s="33" t="s">
        <v>30</v>
      </c>
      <c r="C67" s="34" t="s">
        <v>17</v>
      </c>
      <c r="D67" s="35" t="s">
        <v>26</v>
      </c>
      <c r="E67" s="35"/>
      <c r="F67" s="35"/>
      <c r="G67" s="35"/>
      <c r="H67" s="35"/>
      <c r="I67" s="35"/>
      <c r="J67" s="36"/>
    </row>
    <row r="68" spans="1:11" s="37" customFormat="1" x14ac:dyDescent="0.2">
      <c r="B68" s="33" t="s">
        <v>30</v>
      </c>
      <c r="C68" s="34" t="s">
        <v>17</v>
      </c>
      <c r="D68" s="38">
        <f>+D56</f>
        <v>12.262499999999999</v>
      </c>
      <c r="E68" s="34" t="s">
        <v>27</v>
      </c>
      <c r="F68" s="39">
        <v>0.25</v>
      </c>
      <c r="G68" s="35" t="s">
        <v>28</v>
      </c>
      <c r="H68" s="38">
        <f>+D56</f>
        <v>12.262499999999999</v>
      </c>
      <c r="I68" s="35" t="s">
        <v>29</v>
      </c>
      <c r="J68" s="36"/>
    </row>
    <row r="69" spans="1:11" s="37" customFormat="1" x14ac:dyDescent="0.2">
      <c r="B69" s="33" t="s">
        <v>30</v>
      </c>
      <c r="C69" s="34" t="s">
        <v>17</v>
      </c>
      <c r="D69" s="38">
        <f>+D68</f>
        <v>12.262499999999999</v>
      </c>
      <c r="E69" s="34" t="s">
        <v>27</v>
      </c>
      <c r="F69" s="38">
        <f>+F68*H68</f>
        <v>3.0656249999999998</v>
      </c>
      <c r="G69" s="35"/>
      <c r="H69" s="35"/>
      <c r="I69" s="35"/>
      <c r="J69" s="36"/>
    </row>
    <row r="70" spans="1:11" s="37" customFormat="1" ht="15" thickBot="1" x14ac:dyDescent="0.25">
      <c r="B70" s="50" t="s">
        <v>30</v>
      </c>
      <c r="C70" s="51" t="s">
        <v>17</v>
      </c>
      <c r="D70" s="52">
        <f>+D69+F69</f>
        <v>15.328125</v>
      </c>
      <c r="E70" s="40"/>
      <c r="F70" s="40"/>
      <c r="G70" s="40"/>
      <c r="H70" s="40"/>
      <c r="I70" s="40"/>
      <c r="J70" s="41"/>
    </row>
    <row r="71" spans="1:11" s="37" customFormat="1" ht="15" thickBot="1" x14ac:dyDescent="0.25"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spans="1:11" s="29" customFormat="1" ht="15" thickBot="1" x14ac:dyDescent="0.25">
      <c r="A72" s="37"/>
      <c r="B72" s="43">
        <f>+B16</f>
        <v>44048</v>
      </c>
      <c r="C72" s="44"/>
      <c r="D72" s="44"/>
      <c r="E72" s="44"/>
      <c r="F72" s="44"/>
      <c r="G72" s="44"/>
      <c r="H72" s="44"/>
      <c r="I72" s="44"/>
      <c r="J72" s="45"/>
    </row>
    <row r="73" spans="1:11" s="29" customFormat="1" x14ac:dyDescent="0.2">
      <c r="A73" s="37"/>
      <c r="B73" s="30"/>
      <c r="C73" s="31"/>
      <c r="D73" s="31"/>
      <c r="E73" s="31"/>
      <c r="F73" s="31"/>
      <c r="G73" s="31"/>
      <c r="H73" s="31"/>
      <c r="I73" s="31"/>
      <c r="J73" s="32"/>
    </row>
    <row r="74" spans="1:11" s="37" customFormat="1" x14ac:dyDescent="0.2">
      <c r="B74" s="33" t="s">
        <v>25</v>
      </c>
      <c r="C74" s="34" t="s">
        <v>17</v>
      </c>
      <c r="D74" s="35" t="s">
        <v>26</v>
      </c>
      <c r="E74" s="35"/>
      <c r="F74" s="35"/>
      <c r="G74" s="35"/>
      <c r="H74" s="35"/>
      <c r="I74" s="35"/>
      <c r="J74" s="36"/>
    </row>
    <row r="75" spans="1:11" s="37" customFormat="1" x14ac:dyDescent="0.2">
      <c r="B75" s="33" t="s">
        <v>25</v>
      </c>
      <c r="C75" s="34" t="s">
        <v>17</v>
      </c>
      <c r="D75" s="38">
        <f>+D68</f>
        <v>12.262499999999999</v>
      </c>
      <c r="E75" s="34" t="s">
        <v>27</v>
      </c>
      <c r="F75" s="39">
        <v>0.25</v>
      </c>
      <c r="G75" s="35" t="s">
        <v>28</v>
      </c>
      <c r="H75" s="38">
        <f>+D68</f>
        <v>12.262499999999999</v>
      </c>
      <c r="I75" s="35" t="s">
        <v>29</v>
      </c>
      <c r="J75" s="36"/>
    </row>
    <row r="76" spans="1:11" s="37" customFormat="1" x14ac:dyDescent="0.2">
      <c r="B76" s="33" t="s">
        <v>25</v>
      </c>
      <c r="C76" s="34" t="s">
        <v>17</v>
      </c>
      <c r="D76" s="38">
        <f>+D75</f>
        <v>12.262499999999999</v>
      </c>
      <c r="E76" s="34" t="s">
        <v>27</v>
      </c>
      <c r="F76" s="38">
        <f>+F75*H75</f>
        <v>3.0656249999999998</v>
      </c>
      <c r="G76" s="35"/>
      <c r="H76" s="35"/>
      <c r="I76" s="35"/>
      <c r="J76" s="36"/>
    </row>
    <row r="77" spans="1:11" s="37" customFormat="1" x14ac:dyDescent="0.2">
      <c r="B77" s="46" t="s">
        <v>25</v>
      </c>
      <c r="C77" s="47" t="s">
        <v>17</v>
      </c>
      <c r="D77" s="48">
        <f>+D76+F76</f>
        <v>15.328125</v>
      </c>
      <c r="E77" s="35"/>
      <c r="F77" s="35"/>
      <c r="G77" s="35"/>
      <c r="H77" s="35"/>
      <c r="I77" s="35"/>
      <c r="J77" s="36"/>
    </row>
    <row r="78" spans="1:11" s="37" customFormat="1" x14ac:dyDescent="0.2">
      <c r="B78" s="33"/>
      <c r="C78" s="35"/>
      <c r="D78" s="35"/>
      <c r="E78" s="35"/>
      <c r="F78" s="35"/>
      <c r="G78" s="35"/>
      <c r="H78" s="35"/>
      <c r="I78" s="35"/>
      <c r="J78" s="36"/>
    </row>
    <row r="79" spans="1:11" s="37" customFormat="1" x14ac:dyDescent="0.2">
      <c r="B79" s="33" t="s">
        <v>30</v>
      </c>
      <c r="C79" s="34" t="s">
        <v>17</v>
      </c>
      <c r="D79" s="35" t="s">
        <v>26</v>
      </c>
      <c r="E79" s="35"/>
      <c r="F79" s="35"/>
      <c r="G79" s="35"/>
      <c r="H79" s="35"/>
      <c r="I79" s="35"/>
      <c r="J79" s="36"/>
    </row>
    <row r="80" spans="1:11" s="37" customFormat="1" x14ac:dyDescent="0.2">
      <c r="B80" s="33" t="s">
        <v>30</v>
      </c>
      <c r="C80" s="34" t="s">
        <v>17</v>
      </c>
      <c r="D80" s="38">
        <f>+D68</f>
        <v>12.262499999999999</v>
      </c>
      <c r="E80" s="34" t="s">
        <v>27</v>
      </c>
      <c r="F80" s="39">
        <v>0.25</v>
      </c>
      <c r="G80" s="35" t="s">
        <v>28</v>
      </c>
      <c r="H80" s="38">
        <f>+D68</f>
        <v>12.262499999999999</v>
      </c>
      <c r="I80" s="35" t="s">
        <v>29</v>
      </c>
      <c r="J80" s="36"/>
    </row>
    <row r="81" spans="1:11" s="37" customFormat="1" x14ac:dyDescent="0.2">
      <c r="B81" s="33" t="s">
        <v>30</v>
      </c>
      <c r="C81" s="34" t="s">
        <v>17</v>
      </c>
      <c r="D81" s="38">
        <f>+D80</f>
        <v>12.262499999999999</v>
      </c>
      <c r="E81" s="34" t="s">
        <v>27</v>
      </c>
      <c r="F81" s="38">
        <f>+F80*H80</f>
        <v>3.0656249999999998</v>
      </c>
      <c r="G81" s="35"/>
      <c r="H81" s="35"/>
      <c r="I81" s="35"/>
      <c r="J81" s="36"/>
    </row>
    <row r="82" spans="1:11" s="37" customFormat="1" ht="15" thickBot="1" x14ac:dyDescent="0.25">
      <c r="B82" s="50" t="s">
        <v>30</v>
      </c>
      <c r="C82" s="51" t="s">
        <v>17</v>
      </c>
      <c r="D82" s="52">
        <f>+D81+F81</f>
        <v>15.328125</v>
      </c>
      <c r="E82" s="40"/>
      <c r="F82" s="40"/>
      <c r="G82" s="40"/>
      <c r="H82" s="40"/>
      <c r="I82" s="40"/>
      <c r="J82" s="41"/>
    </row>
    <row r="83" spans="1:11" s="37" customFormat="1" ht="15" thickBot="1" x14ac:dyDescent="0.25">
      <c r="B83" s="35"/>
      <c r="C83" s="35"/>
      <c r="D83" s="35"/>
      <c r="E83" s="35"/>
      <c r="F83" s="35"/>
      <c r="G83" s="35"/>
      <c r="H83" s="35"/>
      <c r="I83" s="35"/>
      <c r="J83" s="35"/>
      <c r="K83" s="35"/>
    </row>
    <row r="84" spans="1:11" s="29" customFormat="1" ht="15" thickBot="1" x14ac:dyDescent="0.25">
      <c r="A84" s="37"/>
      <c r="B84" s="43">
        <f>+B17</f>
        <v>44050</v>
      </c>
      <c r="C84" s="44"/>
      <c r="D84" s="44"/>
      <c r="E84" s="44"/>
      <c r="F84" s="44"/>
      <c r="G84" s="44"/>
      <c r="H84" s="44"/>
      <c r="I84" s="44"/>
      <c r="J84" s="45"/>
    </row>
    <row r="85" spans="1:11" s="29" customFormat="1" x14ac:dyDescent="0.2">
      <c r="A85" s="37"/>
      <c r="B85" s="30"/>
      <c r="C85" s="31"/>
      <c r="D85" s="31"/>
      <c r="E85" s="31"/>
      <c r="F85" s="31"/>
      <c r="G85" s="31"/>
      <c r="H85" s="31"/>
      <c r="I85" s="31"/>
      <c r="J85" s="32"/>
    </row>
    <row r="86" spans="1:11" s="37" customFormat="1" x14ac:dyDescent="0.2">
      <c r="B86" s="33" t="s">
        <v>25</v>
      </c>
      <c r="C86" s="34" t="s">
        <v>17</v>
      </c>
      <c r="D86" s="35" t="s">
        <v>26</v>
      </c>
      <c r="E86" s="35"/>
      <c r="F86" s="35"/>
      <c r="G86" s="35"/>
      <c r="H86" s="35"/>
      <c r="I86" s="35"/>
      <c r="J86" s="36"/>
    </row>
    <row r="87" spans="1:11" s="37" customFormat="1" x14ac:dyDescent="0.2">
      <c r="B87" s="33" t="s">
        <v>25</v>
      </c>
      <c r="C87" s="34" t="s">
        <v>17</v>
      </c>
      <c r="D87" s="38">
        <f>+D80</f>
        <v>12.262499999999999</v>
      </c>
      <c r="E87" s="34" t="s">
        <v>27</v>
      </c>
      <c r="F87" s="39">
        <v>0.25</v>
      </c>
      <c r="G87" s="35" t="s">
        <v>28</v>
      </c>
      <c r="H87" s="38">
        <f>+D80</f>
        <v>12.262499999999999</v>
      </c>
      <c r="I87" s="35" t="s">
        <v>29</v>
      </c>
      <c r="J87" s="36"/>
    </row>
    <row r="88" spans="1:11" s="37" customFormat="1" x14ac:dyDescent="0.2">
      <c r="B88" s="33" t="s">
        <v>25</v>
      </c>
      <c r="C88" s="34" t="s">
        <v>17</v>
      </c>
      <c r="D88" s="38">
        <f>+D87</f>
        <v>12.262499999999999</v>
      </c>
      <c r="E88" s="34" t="s">
        <v>27</v>
      </c>
      <c r="F88" s="38">
        <f>+F87*H87</f>
        <v>3.0656249999999998</v>
      </c>
      <c r="G88" s="35"/>
      <c r="H88" s="35"/>
      <c r="I88" s="35"/>
      <c r="J88" s="36"/>
    </row>
    <row r="89" spans="1:11" s="37" customFormat="1" x14ac:dyDescent="0.2">
      <c r="B89" s="46" t="s">
        <v>25</v>
      </c>
      <c r="C89" s="47" t="s">
        <v>17</v>
      </c>
      <c r="D89" s="48">
        <f>+D88+F88</f>
        <v>15.328125</v>
      </c>
      <c r="E89" s="35"/>
      <c r="F89" s="35"/>
      <c r="G89" s="35"/>
      <c r="H89" s="35"/>
      <c r="I89" s="35"/>
      <c r="J89" s="36"/>
    </row>
    <row r="90" spans="1:11" s="37" customFormat="1" x14ac:dyDescent="0.2">
      <c r="B90" s="33"/>
      <c r="C90" s="35"/>
      <c r="D90" s="35"/>
      <c r="E90" s="35"/>
      <c r="F90" s="35"/>
      <c r="G90" s="35"/>
      <c r="H90" s="35"/>
      <c r="I90" s="35"/>
      <c r="J90" s="36"/>
    </row>
    <row r="91" spans="1:11" s="37" customFormat="1" x14ac:dyDescent="0.2">
      <c r="B91" s="33" t="s">
        <v>30</v>
      </c>
      <c r="C91" s="34" t="s">
        <v>17</v>
      </c>
      <c r="D91" s="35" t="s">
        <v>26</v>
      </c>
      <c r="E91" s="35"/>
      <c r="F91" s="35"/>
      <c r="G91" s="35"/>
      <c r="H91" s="35"/>
      <c r="I91" s="35"/>
      <c r="J91" s="36"/>
    </row>
    <row r="92" spans="1:11" s="37" customFormat="1" x14ac:dyDescent="0.2">
      <c r="B92" s="33" t="s">
        <v>30</v>
      </c>
      <c r="C92" s="34" t="s">
        <v>17</v>
      </c>
      <c r="D92" s="38">
        <f>+D80</f>
        <v>12.262499999999999</v>
      </c>
      <c r="E92" s="34" t="s">
        <v>27</v>
      </c>
      <c r="F92" s="39">
        <v>0.25</v>
      </c>
      <c r="G92" s="35" t="s">
        <v>28</v>
      </c>
      <c r="H92" s="38">
        <f>+D80</f>
        <v>12.262499999999999</v>
      </c>
      <c r="I92" s="35" t="s">
        <v>29</v>
      </c>
      <c r="J92" s="36"/>
    </row>
    <row r="93" spans="1:11" s="37" customFormat="1" x14ac:dyDescent="0.2">
      <c r="B93" s="33" t="s">
        <v>30</v>
      </c>
      <c r="C93" s="34" t="s">
        <v>17</v>
      </c>
      <c r="D93" s="38">
        <f>+D92</f>
        <v>12.262499999999999</v>
      </c>
      <c r="E93" s="34" t="s">
        <v>27</v>
      </c>
      <c r="F93" s="38">
        <f>+F92*H92</f>
        <v>3.0656249999999998</v>
      </c>
      <c r="G93" s="35"/>
      <c r="H93" s="35"/>
      <c r="I93" s="35"/>
      <c r="J93" s="36"/>
    </row>
    <row r="94" spans="1:11" s="37" customFormat="1" ht="15" thickBot="1" x14ac:dyDescent="0.25">
      <c r="B94" s="50" t="s">
        <v>30</v>
      </c>
      <c r="C94" s="51" t="s">
        <v>17</v>
      </c>
      <c r="D94" s="52">
        <f>+D93+F93</f>
        <v>15.328125</v>
      </c>
      <c r="E94" s="40"/>
      <c r="F94" s="40"/>
      <c r="G94" s="40"/>
      <c r="H94" s="40"/>
      <c r="I94" s="40"/>
      <c r="J94" s="41"/>
    </row>
    <row r="95" spans="1:11" s="37" customFormat="1" ht="15" thickBot="1" x14ac:dyDescent="0.25">
      <c r="B95" s="35"/>
      <c r="C95" s="35"/>
      <c r="D95" s="35"/>
      <c r="E95" s="35"/>
      <c r="F95" s="35"/>
      <c r="G95" s="35"/>
      <c r="H95" s="35"/>
      <c r="I95" s="35"/>
      <c r="J95" s="35"/>
      <c r="K95" s="35"/>
    </row>
    <row r="96" spans="1:11" s="29" customFormat="1" ht="15" thickBot="1" x14ac:dyDescent="0.25">
      <c r="A96" s="37"/>
      <c r="B96" s="43">
        <f>+B18</f>
        <v>44053</v>
      </c>
      <c r="C96" s="44"/>
      <c r="D96" s="44"/>
      <c r="E96" s="44"/>
      <c r="F96" s="44"/>
      <c r="G96" s="44"/>
      <c r="H96" s="44"/>
      <c r="I96" s="44"/>
      <c r="J96" s="45"/>
    </row>
    <row r="97" spans="1:11" s="29" customFormat="1" x14ac:dyDescent="0.2">
      <c r="A97" s="37"/>
      <c r="B97" s="30"/>
      <c r="C97" s="31"/>
      <c r="D97" s="31"/>
      <c r="E97" s="31"/>
      <c r="F97" s="31"/>
      <c r="G97" s="31"/>
      <c r="H97" s="31"/>
      <c r="I97" s="31"/>
      <c r="J97" s="32"/>
    </row>
    <row r="98" spans="1:11" s="37" customFormat="1" x14ac:dyDescent="0.2">
      <c r="B98" s="33" t="s">
        <v>25</v>
      </c>
      <c r="C98" s="34" t="s">
        <v>17</v>
      </c>
      <c r="D98" s="35" t="s">
        <v>26</v>
      </c>
      <c r="E98" s="35"/>
      <c r="F98" s="35"/>
      <c r="G98" s="35"/>
      <c r="H98" s="35"/>
      <c r="I98" s="35"/>
      <c r="J98" s="36"/>
    </row>
    <row r="99" spans="1:11" s="37" customFormat="1" x14ac:dyDescent="0.2">
      <c r="B99" s="33" t="s">
        <v>25</v>
      </c>
      <c r="C99" s="34" t="s">
        <v>17</v>
      </c>
      <c r="D99" s="38">
        <f>+D92</f>
        <v>12.262499999999999</v>
      </c>
      <c r="E99" s="34" t="s">
        <v>27</v>
      </c>
      <c r="F99" s="39">
        <v>0.25</v>
      </c>
      <c r="G99" s="35" t="s">
        <v>28</v>
      </c>
      <c r="H99" s="38">
        <f>+D92</f>
        <v>12.262499999999999</v>
      </c>
      <c r="I99" s="35" t="s">
        <v>29</v>
      </c>
      <c r="J99" s="36"/>
    </row>
    <row r="100" spans="1:11" s="37" customFormat="1" x14ac:dyDescent="0.2">
      <c r="B100" s="33" t="s">
        <v>25</v>
      </c>
      <c r="C100" s="34" t="s">
        <v>17</v>
      </c>
      <c r="D100" s="38">
        <f>+D99</f>
        <v>12.262499999999999</v>
      </c>
      <c r="E100" s="34" t="s">
        <v>27</v>
      </c>
      <c r="F100" s="38">
        <f>+F99*H99</f>
        <v>3.0656249999999998</v>
      </c>
      <c r="G100" s="35"/>
      <c r="H100" s="35"/>
      <c r="I100" s="35"/>
      <c r="J100" s="36"/>
    </row>
    <row r="101" spans="1:11" s="37" customFormat="1" x14ac:dyDescent="0.2">
      <c r="B101" s="46" t="s">
        <v>25</v>
      </c>
      <c r="C101" s="47" t="s">
        <v>17</v>
      </c>
      <c r="D101" s="48">
        <f>+D100+F100</f>
        <v>15.328125</v>
      </c>
      <c r="E101" s="35"/>
      <c r="F101" s="35"/>
      <c r="G101" s="35"/>
      <c r="H101" s="35"/>
      <c r="I101" s="35"/>
      <c r="J101" s="36"/>
    </row>
    <row r="102" spans="1:11" s="37" customFormat="1" x14ac:dyDescent="0.2">
      <c r="B102" s="33"/>
      <c r="C102" s="35"/>
      <c r="D102" s="35"/>
      <c r="E102" s="35"/>
      <c r="F102" s="35"/>
      <c r="G102" s="35"/>
      <c r="H102" s="35"/>
      <c r="I102" s="35"/>
      <c r="J102" s="36"/>
    </row>
    <row r="103" spans="1:11" s="37" customFormat="1" x14ac:dyDescent="0.2">
      <c r="B103" s="33" t="s">
        <v>30</v>
      </c>
      <c r="C103" s="34" t="s">
        <v>17</v>
      </c>
      <c r="D103" s="35" t="s">
        <v>26</v>
      </c>
      <c r="E103" s="35"/>
      <c r="F103" s="35"/>
      <c r="G103" s="35"/>
      <c r="H103" s="35"/>
      <c r="I103" s="35"/>
      <c r="J103" s="36"/>
    </row>
    <row r="104" spans="1:11" s="37" customFormat="1" x14ac:dyDescent="0.2">
      <c r="B104" s="33" t="s">
        <v>30</v>
      </c>
      <c r="C104" s="34" t="s">
        <v>17</v>
      </c>
      <c r="D104" s="38">
        <f>+D92</f>
        <v>12.262499999999999</v>
      </c>
      <c r="E104" s="34" t="s">
        <v>27</v>
      </c>
      <c r="F104" s="39">
        <v>0.25</v>
      </c>
      <c r="G104" s="35" t="s">
        <v>28</v>
      </c>
      <c r="H104" s="38">
        <f>+D92</f>
        <v>12.262499999999999</v>
      </c>
      <c r="I104" s="35" t="s">
        <v>29</v>
      </c>
      <c r="J104" s="36"/>
    </row>
    <row r="105" spans="1:11" s="37" customFormat="1" x14ac:dyDescent="0.2">
      <c r="B105" s="33" t="s">
        <v>30</v>
      </c>
      <c r="C105" s="34" t="s">
        <v>17</v>
      </c>
      <c r="D105" s="38">
        <f>+D104</f>
        <v>12.262499999999999</v>
      </c>
      <c r="E105" s="34" t="s">
        <v>27</v>
      </c>
      <c r="F105" s="38">
        <f>+F104*H104</f>
        <v>3.0656249999999998</v>
      </c>
      <c r="G105" s="35"/>
      <c r="H105" s="35"/>
      <c r="I105" s="35"/>
      <c r="J105" s="36"/>
    </row>
    <row r="106" spans="1:11" s="37" customFormat="1" ht="15" thickBot="1" x14ac:dyDescent="0.25">
      <c r="B106" s="50" t="s">
        <v>30</v>
      </c>
      <c r="C106" s="51" t="s">
        <v>17</v>
      </c>
      <c r="D106" s="52">
        <f>+D105+F105</f>
        <v>15.328125</v>
      </c>
      <c r="E106" s="40"/>
      <c r="F106" s="40"/>
      <c r="G106" s="40"/>
      <c r="H106" s="40"/>
      <c r="I106" s="40"/>
      <c r="J106" s="41"/>
    </row>
    <row r="107" spans="1:11" s="37" customFormat="1" ht="15" thickBot="1" x14ac:dyDescent="0.25">
      <c r="B107" s="35"/>
      <c r="C107" s="35"/>
      <c r="D107" s="35"/>
      <c r="E107" s="35"/>
      <c r="F107" s="35"/>
      <c r="G107" s="35"/>
      <c r="H107" s="35"/>
      <c r="I107" s="35"/>
      <c r="J107" s="35"/>
      <c r="K107" s="35"/>
    </row>
    <row r="108" spans="1:11" s="29" customFormat="1" ht="15" thickBot="1" x14ac:dyDescent="0.25">
      <c r="A108" s="37"/>
      <c r="B108" s="43">
        <f>+B26</f>
        <v>44071</v>
      </c>
      <c r="C108" s="44"/>
      <c r="D108" s="44"/>
      <c r="E108" s="44"/>
      <c r="F108" s="44"/>
      <c r="G108" s="44"/>
      <c r="H108" s="44"/>
      <c r="I108" s="44"/>
      <c r="J108" s="45"/>
    </row>
    <row r="109" spans="1:11" s="29" customFormat="1" x14ac:dyDescent="0.2">
      <c r="A109" s="37"/>
      <c r="B109" s="30"/>
      <c r="C109" s="31"/>
      <c r="D109" s="31"/>
      <c r="E109" s="31"/>
      <c r="F109" s="31"/>
      <c r="G109" s="31"/>
      <c r="H109" s="31"/>
      <c r="I109" s="31"/>
      <c r="J109" s="32"/>
    </row>
    <row r="110" spans="1:11" s="37" customFormat="1" x14ac:dyDescent="0.2">
      <c r="B110" s="33" t="s">
        <v>25</v>
      </c>
      <c r="C110" s="34" t="s">
        <v>17</v>
      </c>
      <c r="D110" s="35" t="s">
        <v>26</v>
      </c>
      <c r="E110" s="35"/>
      <c r="F110" s="35"/>
      <c r="G110" s="35"/>
      <c r="H110" s="35"/>
      <c r="I110" s="35"/>
      <c r="J110" s="36"/>
    </row>
    <row r="111" spans="1:11" s="37" customFormat="1" x14ac:dyDescent="0.2">
      <c r="B111" s="33" t="s">
        <v>25</v>
      </c>
      <c r="C111" s="34" t="s">
        <v>17</v>
      </c>
      <c r="D111" s="38">
        <f>+D104</f>
        <v>12.262499999999999</v>
      </c>
      <c r="E111" s="34" t="s">
        <v>27</v>
      </c>
      <c r="F111" s="39">
        <v>0.25</v>
      </c>
      <c r="G111" s="35" t="s">
        <v>28</v>
      </c>
      <c r="H111" s="38">
        <f>+D104</f>
        <v>12.262499999999999</v>
      </c>
      <c r="I111" s="35" t="s">
        <v>29</v>
      </c>
      <c r="J111" s="36"/>
    </row>
    <row r="112" spans="1:11" s="37" customFormat="1" x14ac:dyDescent="0.2">
      <c r="B112" s="33" t="s">
        <v>25</v>
      </c>
      <c r="C112" s="34" t="s">
        <v>17</v>
      </c>
      <c r="D112" s="38">
        <f>+D111</f>
        <v>12.262499999999999</v>
      </c>
      <c r="E112" s="34" t="s">
        <v>27</v>
      </c>
      <c r="F112" s="38">
        <f>+F111*H111</f>
        <v>3.0656249999999998</v>
      </c>
      <c r="G112" s="35"/>
      <c r="H112" s="35"/>
      <c r="I112" s="35"/>
      <c r="J112" s="36"/>
    </row>
    <row r="113" spans="2:11" s="37" customFormat="1" x14ac:dyDescent="0.2">
      <c r="B113" s="46" t="s">
        <v>25</v>
      </c>
      <c r="C113" s="47" t="s">
        <v>17</v>
      </c>
      <c r="D113" s="48">
        <f>+D112+F112</f>
        <v>15.328125</v>
      </c>
      <c r="E113" s="35"/>
      <c r="F113" s="35"/>
      <c r="G113" s="35"/>
      <c r="H113" s="35"/>
      <c r="I113" s="35"/>
      <c r="J113" s="36"/>
    </row>
    <row r="114" spans="2:11" s="37" customFormat="1" x14ac:dyDescent="0.2">
      <c r="B114" s="33"/>
      <c r="C114" s="35"/>
      <c r="D114" s="35"/>
      <c r="E114" s="35"/>
      <c r="F114" s="35"/>
      <c r="G114" s="35"/>
      <c r="H114" s="35"/>
      <c r="I114" s="35"/>
      <c r="J114" s="36"/>
    </row>
    <row r="115" spans="2:11" s="37" customFormat="1" x14ac:dyDescent="0.2">
      <c r="B115" s="33" t="s">
        <v>30</v>
      </c>
      <c r="C115" s="34" t="s">
        <v>17</v>
      </c>
      <c r="D115" s="35" t="s">
        <v>26</v>
      </c>
      <c r="E115" s="35"/>
      <c r="F115" s="35"/>
      <c r="G115" s="35"/>
      <c r="H115" s="35"/>
      <c r="I115" s="35"/>
      <c r="J115" s="36"/>
    </row>
    <row r="116" spans="2:11" s="37" customFormat="1" x14ac:dyDescent="0.2">
      <c r="B116" s="33" t="s">
        <v>30</v>
      </c>
      <c r="C116" s="34" t="s">
        <v>17</v>
      </c>
      <c r="D116" s="38">
        <f>+D104</f>
        <v>12.262499999999999</v>
      </c>
      <c r="E116" s="34" t="s">
        <v>27</v>
      </c>
      <c r="F116" s="39">
        <v>0.25</v>
      </c>
      <c r="G116" s="35" t="s">
        <v>28</v>
      </c>
      <c r="H116" s="38">
        <f>+D104</f>
        <v>12.262499999999999</v>
      </c>
      <c r="I116" s="35" t="s">
        <v>29</v>
      </c>
      <c r="J116" s="36"/>
    </row>
    <row r="117" spans="2:11" s="37" customFormat="1" x14ac:dyDescent="0.2">
      <c r="B117" s="33" t="s">
        <v>30</v>
      </c>
      <c r="C117" s="34" t="s">
        <v>17</v>
      </c>
      <c r="D117" s="38">
        <f>+D116</f>
        <v>12.262499999999999</v>
      </c>
      <c r="E117" s="34" t="s">
        <v>27</v>
      </c>
      <c r="F117" s="38">
        <f>+F116*H116</f>
        <v>3.0656249999999998</v>
      </c>
      <c r="G117" s="35"/>
      <c r="H117" s="35"/>
      <c r="I117" s="35"/>
      <c r="J117" s="36"/>
    </row>
    <row r="118" spans="2:11" s="37" customFormat="1" ht="15" thickBot="1" x14ac:dyDescent="0.25">
      <c r="B118" s="50" t="s">
        <v>30</v>
      </c>
      <c r="C118" s="51" t="s">
        <v>17</v>
      </c>
      <c r="D118" s="52">
        <f>+D117+F117</f>
        <v>15.328125</v>
      </c>
      <c r="E118" s="40"/>
      <c r="F118" s="40"/>
      <c r="G118" s="40"/>
      <c r="H118" s="40"/>
      <c r="I118" s="40"/>
      <c r="J118" s="41"/>
    </row>
    <row r="119" spans="2:11" s="37" customFormat="1" x14ac:dyDescent="0.2">
      <c r="B119" s="35"/>
      <c r="C119" s="35"/>
      <c r="D119" s="35"/>
      <c r="E119" s="35"/>
      <c r="F119" s="35"/>
      <c r="G119" s="35"/>
      <c r="H119" s="35"/>
      <c r="I119" s="35"/>
      <c r="J119" s="35"/>
      <c r="K119" s="35"/>
    </row>
    <row r="120" spans="2:11" ht="15" thickBot="1" x14ac:dyDescent="0.25"/>
    <row r="121" spans="2:11" ht="16.5" customHeight="1" thickBot="1" x14ac:dyDescent="0.25">
      <c r="B121" s="102" t="s">
        <v>35</v>
      </c>
      <c r="C121" s="103"/>
      <c r="D121" s="103"/>
      <c r="E121" s="103"/>
      <c r="F121" s="103"/>
      <c r="G121" s="49"/>
      <c r="H121" s="49" t="s">
        <v>17</v>
      </c>
      <c r="I121" s="104">
        <f>+D65+D70+D77+D82+D89+D94+D101+D106+D113+D118</f>
        <v>145.6171875</v>
      </c>
      <c r="J121" s="105"/>
    </row>
    <row r="124" spans="2:11" ht="15" x14ac:dyDescent="0.25">
      <c r="B124" s="62" t="s">
        <v>64</v>
      </c>
    </row>
    <row r="126" spans="2:11" x14ac:dyDescent="0.2">
      <c r="B126" s="59" t="s">
        <v>73</v>
      </c>
    </row>
  </sheetData>
  <mergeCells count="32">
    <mergeCell ref="B121:F121"/>
    <mergeCell ref="I121:J121"/>
    <mergeCell ref="E6:F6"/>
    <mergeCell ref="I32:J32"/>
    <mergeCell ref="E32:H32"/>
    <mergeCell ref="B32:D32"/>
    <mergeCell ref="D46:E46"/>
    <mergeCell ref="D50:E50"/>
    <mergeCell ref="D51:E51"/>
    <mergeCell ref="D53:E53"/>
    <mergeCell ref="D54:E54"/>
    <mergeCell ref="D56:E56"/>
    <mergeCell ref="B34:H34"/>
    <mergeCell ref="I34:J34"/>
    <mergeCell ref="D40:H40"/>
    <mergeCell ref="D41:H41"/>
    <mergeCell ref="D43:E43"/>
    <mergeCell ref="D44:E44"/>
    <mergeCell ref="B31:D31"/>
    <mergeCell ref="E31:H31"/>
    <mergeCell ref="I31:J31"/>
    <mergeCell ref="B33:D33"/>
    <mergeCell ref="E33:H33"/>
    <mergeCell ref="I33:J33"/>
    <mergeCell ref="B30:D30"/>
    <mergeCell ref="E30:H30"/>
    <mergeCell ref="I30:J30"/>
    <mergeCell ref="B2:J2"/>
    <mergeCell ref="E5:F5"/>
    <mergeCell ref="E7:F7"/>
    <mergeCell ref="F11:H11"/>
    <mergeCell ref="F12:H12"/>
  </mergeCells>
  <hyperlinks>
    <hyperlink ref="B124" r:id="rId1"/>
  </hyperlinks>
  <pageMargins left="0.25" right="0.25" top="0.75" bottom="0.75" header="0.3" footer="0.3"/>
  <pageSetup paperSize="9" scale="92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PC</dc:creator>
  <cp:lastModifiedBy>DIEGO PC</cp:lastModifiedBy>
  <cp:lastPrinted>2020-11-16T20:46:18Z</cp:lastPrinted>
  <dcterms:created xsi:type="dcterms:W3CDTF">2020-08-24T02:28:32Z</dcterms:created>
  <dcterms:modified xsi:type="dcterms:W3CDTF">2021-02-20T15:24:32Z</dcterms:modified>
</cp:coreProperties>
</file>